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0320" yWindow="750" windowWidth="12390" windowHeight="7995" activeTab="5"/>
  </bookViews>
  <sheets>
    <sheet name="3" sheetId="4" r:id="rId1"/>
    <sheet name="4" sheetId="5" r:id="rId2"/>
    <sheet name="5" sheetId="7" r:id="rId3"/>
    <sheet name="6" sheetId="9" r:id="rId4"/>
    <sheet name="7" sheetId="17" r:id="rId5"/>
    <sheet name="8" sheetId="13" r:id="rId6"/>
    <sheet name="Лист1" sheetId="18" r:id="rId7"/>
    <sheet name="Отчет о совместимости" sheetId="19" r:id="rId8"/>
    <sheet name="Отчет о совместимости (1)" sheetId="20" r:id="rId9"/>
  </sheets>
  <definedNames>
    <definedName name="_xlnm._FilterDatabase" localSheetId="4" hidden="1">'7'!$B$13:$G$83</definedName>
    <definedName name="_xlnm.Print_Titles" localSheetId="1">'4'!$12:$12</definedName>
    <definedName name="_xlnm.Print_Titles" localSheetId="3">'6'!$14:$14</definedName>
    <definedName name="_xlnm.Print_Area" localSheetId="0">'3'!$A$1:$D$18</definedName>
    <definedName name="_xlnm.Print_Area" localSheetId="3">'6'!$A$1:$C$33</definedName>
  </definedNames>
  <calcPr calcId="144525" refMode="R1C1"/>
</workbook>
</file>

<file path=xl/calcChain.xml><?xml version="1.0" encoding="utf-8"?>
<calcChain xmlns="http://schemas.openxmlformats.org/spreadsheetml/2006/main">
  <c r="H53" i="17" l="1"/>
  <c r="H54" i="17"/>
  <c r="C21" i="9"/>
  <c r="H72" i="17" l="1"/>
  <c r="H66" i="17"/>
  <c r="H65" i="17"/>
  <c r="H64" i="17"/>
  <c r="H75" i="17"/>
  <c r="H79" i="17"/>
  <c r="C25" i="9"/>
  <c r="C17" i="9"/>
  <c r="C12" i="9"/>
  <c r="C32" i="9"/>
  <c r="H20" i="17" l="1"/>
  <c r="H19" i="17" s="1"/>
  <c r="H30" i="17" l="1"/>
  <c r="H58" i="17"/>
  <c r="H40" i="17" l="1"/>
  <c r="H51" i="17"/>
  <c r="H73" i="17" l="1"/>
  <c r="D19" i="7" l="1"/>
  <c r="D16" i="5" l="1"/>
  <c r="D24" i="5"/>
  <c r="D22" i="5"/>
  <c r="D20" i="5"/>
  <c r="D14" i="5"/>
  <c r="D13" i="5" l="1"/>
  <c r="C12" i="13" l="1"/>
  <c r="D15" i="7" l="1"/>
  <c r="H46" i="17"/>
  <c r="C30" i="9"/>
  <c r="H61" i="17" l="1"/>
  <c r="H77" i="17" l="1"/>
  <c r="H76" i="17" s="1"/>
  <c r="H55" i="17"/>
  <c r="H50" i="17"/>
  <c r="H49" i="17" s="1"/>
  <c r="H45" i="17"/>
  <c r="H44" i="17" s="1"/>
  <c r="H38" i="17"/>
  <c r="H37" i="17" s="1"/>
  <c r="H36" i="17" s="1"/>
  <c r="H34" i="17"/>
  <c r="H28" i="17"/>
  <c r="H16" i="17"/>
  <c r="H15" i="17" l="1"/>
  <c r="H27" i="17"/>
  <c r="H14" i="17" l="1"/>
  <c r="H13" i="17" l="1"/>
  <c r="H84" i="17" s="1"/>
  <c r="D22" i="7"/>
  <c r="D14" i="7" s="1"/>
  <c r="C19" i="9"/>
  <c r="C28" i="9"/>
  <c r="D17" i="7"/>
  <c r="D13" i="7" l="1"/>
</calcChain>
</file>

<file path=xl/sharedStrings.xml><?xml version="1.0" encoding="utf-8"?>
<sst xmlns="http://schemas.openxmlformats.org/spreadsheetml/2006/main" count="580" uniqueCount="244">
  <si>
    <t>Код бюджетной классификации Российской Федерации</t>
  </si>
  <si>
    <t>Наименование</t>
  </si>
  <si>
    <t>Прочие неналоговые доходы бюджетов поселений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</si>
  <si>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</si>
  <si>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 от бюджета муниципальных районов</t>
  </si>
  <si>
    <t>№ п/п</t>
  </si>
  <si>
    <t>Налог на доходы физических лиц</t>
  </si>
  <si>
    <t>1 06 01030 10 0000 110</t>
  </si>
  <si>
    <t>администратора источников финансирования</t>
  </si>
  <si>
    <t>источников финансирования бюджета муниципального района</t>
  </si>
  <si>
    <t>01 05 02 01 10 0000 510</t>
  </si>
  <si>
    <t>01 05 02 01 10 0000 610</t>
  </si>
  <si>
    <t>Сумма</t>
  </si>
  <si>
    <t>(тыс. рублей)</t>
  </si>
  <si>
    <t>НАЛОГОВЫЕ И НЕНАЛОГОВЫЕ ДОХОДЫ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</si>
  <si>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</si>
  <si>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НАЛОГИ НА ИМУЩЕСТВО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</si>
  <si>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</si>
  <si>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</si>
  <si>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СУБВЕНЦИИ БЮДЖЕТАМ СУБЪЕКТОВ РОССИЙСКОЙ ФЕДЕРАЦИИ И МУНИЦИПАЛЬНЫХ ОБРАЗОВАНИЙ </t>
  </si>
  <si>
    <t>Иные межбюджетные трансферты</t>
  </si>
  <si>
    <t>Код</t>
  </si>
  <si>
    <t>Наименование разделов и подразделов</t>
  </si>
  <si>
    <t xml:space="preserve">сумма 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</si>
  <si>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</si>
  <si>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</si>
  <si>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</si>
  <si>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</si>
  <si>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</si>
  <si>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</si>
  <si>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</si>
  <si>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</si>
  <si>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</si>
  <si>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Мобилизационная и вневойсковая подготовка</t>
  </si>
  <si>
    <t>0500</t>
  </si>
  <si>
    <t>0503</t>
  </si>
  <si>
    <t>Благоустройство</t>
  </si>
  <si>
    <t>0800</t>
  </si>
  <si>
    <t>1000</t>
  </si>
  <si>
    <t>СОЦИАЛЬНАЯ ПОЛИТИКА</t>
  </si>
  <si>
    <t>1001</t>
  </si>
  <si>
    <t>Пенсионное обеспечение</t>
  </si>
  <si>
    <t>1100</t>
  </si>
  <si>
    <t>ФИЗИЧЕСКАЯ КУЛЬТУРА И СПОРТ</t>
  </si>
  <si>
    <t>1102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</si>
  <si>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</si>
  <si>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</si>
  <si>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</si>
  <si>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</si>
  <si>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</si>
  <si>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</si>
  <si>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</si>
  <si>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</si>
  <si>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</si>
  <si>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04</t>
  </si>
  <si>
    <t xml:space="preserve">  НАЦИОНАЛЬНАЯ ОБОРОНА</t>
  </si>
  <si>
    <t>03</t>
  </si>
  <si>
    <t>ЖИЛИЩНО - КОММУНАЛЬНОЕ ХОЗЯЙСТВО</t>
  </si>
  <si>
    <t>05</t>
  </si>
  <si>
    <t>08</t>
  </si>
  <si>
    <t>10</t>
  </si>
  <si>
    <t>11</t>
  </si>
  <si>
    <t>ВСЕГО РАСХОДОВ</t>
  </si>
  <si>
    <t>сумма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</si>
  <si>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</si>
  <si>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</si>
  <si>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 поселений</t>
  </si>
  <si>
    <t>Уменьшение остатков средств бюджетов</t>
  </si>
  <si>
    <t>Уменьшение прочих остатков средств бюджетов поселений</t>
  </si>
  <si>
    <t>Итого</t>
  </si>
  <si>
    <t>КУЛЬТУРА, КИНЕМАТОГРАФИЯ</t>
  </si>
  <si>
    <t>к Решению Совета депутатов</t>
  </si>
  <si>
    <t>0111</t>
  </si>
  <si>
    <t>Резервные фонды</t>
  </si>
  <si>
    <t>121</t>
  </si>
  <si>
    <t>244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</si>
  <si>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</si>
  <si>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</si>
  <si>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540</t>
  </si>
  <si>
    <t>Приложение 3</t>
  </si>
  <si>
    <t>Приложение 4</t>
  </si>
  <si>
    <t>Приложение 6</t>
  </si>
  <si>
    <t>Приложение 8</t>
  </si>
  <si>
    <t>Перечень главных администраторов источников финансирования дефицита местного бюджета</t>
  </si>
  <si>
    <t>Межбюджетные трансферты на осуществление части полномочий по формированию и исполнению бюджета поселения</t>
  </si>
  <si>
    <t>ГАД</t>
  </si>
  <si>
    <t>1 00 00000 00 0000 000</t>
  </si>
  <si>
    <t>1 01 00000 00 0000 000</t>
  </si>
  <si>
    <t>1 06 00000 00 0000 000</t>
  </si>
  <si>
    <t>2 00 00000 00 0000 000</t>
  </si>
  <si>
    <t>2 02 00000 00 0000 000</t>
  </si>
  <si>
    <t>ИНЫЕ МЕЖБЮДЖЕТНЫЕ ТРАНСФЕРТЫ</t>
  </si>
  <si>
    <t>НАЛОГИ НА ПРИБЫЛЬ, ДОХОДЫ</t>
  </si>
  <si>
    <t>000 01 05 00 00 00 0000 500</t>
  </si>
  <si>
    <t>000 01 05 02 01 10 0000 510</t>
  </si>
  <si>
    <t>000 01 05 00 00 00 0000 600</t>
  </si>
  <si>
    <t>929</t>
  </si>
  <si>
    <t>Администрация сельского поселения "Улюнхан-эвенкийское" Курумканского района</t>
  </si>
  <si>
    <t>Приложение 5</t>
  </si>
  <si>
    <t>Приложение 7</t>
  </si>
  <si>
    <t>«О местном бюджете муниципального образования  сельское поселение</t>
  </si>
  <si>
    <t>Прочие  безвозмездные  поступления   от   других бюджетов бюджетной системы</t>
  </si>
  <si>
    <t>000</t>
  </si>
  <si>
    <t>Руководство и управление в сфере установленных функций  органов местного самоуправления</t>
  </si>
  <si>
    <t>Прочая закупка товаров, работ и услуг для обеспечения
государственных (муниципальных) нужд</t>
  </si>
  <si>
    <t>Межбюджетные трансферты бюджетам муниципальных образований из бюджетов сельских поселении на осуществление части полномочии по решению вопросов местного значения в соответсвии с заключенными соглашениями</t>
  </si>
  <si>
    <t xml:space="preserve">000 </t>
  </si>
  <si>
    <t>Резервные фонды местной администраций</t>
  </si>
  <si>
    <t>Резервный фонд финансирования непредвиденных расходов администрации</t>
  </si>
  <si>
    <t>Доплаты к пенсиям  муниципальных служащих</t>
  </si>
  <si>
    <t>Пособия, компенсации и иные социальные выплаты гражданам, кроме публичных нормативных обязательств</t>
  </si>
  <si>
    <t>Физическая культура</t>
  </si>
  <si>
    <t xml:space="preserve">Расходы на проведение мероприятий в области физической культуры и  спорта </t>
  </si>
  <si>
    <t>Межбюджетные трансферты на осуществление полномочий  по созданию условий для организации досуга и обеспечения жителей поселений услугами организаций культуры "Улюнхан эвенкийское"</t>
  </si>
  <si>
    <t>Прочая закупка товаров, работ и услуг для обеспечения государственных (муниципальных) нужд</t>
  </si>
  <si>
    <t>111</t>
  </si>
  <si>
    <t>Межбюджетные трансферты на осуществление части полномочий по контролю за исполнением бюджета поселения</t>
  </si>
  <si>
    <t>851</t>
  </si>
  <si>
    <t>852</t>
  </si>
  <si>
    <t xml:space="preserve">Уплата налога на имущество организаций
и земельного налога
</t>
  </si>
  <si>
    <t>Уплата прочих налогов, сборов и иных платежей</t>
  </si>
  <si>
    <t>Межбюджетные трансферты, передаваемые бюджетам муниципальных районов от бюджетов сельских поселений  по осуществлению полномочий по внутреннему финансовому контролю и внутреннему финансовому аудиту</t>
  </si>
  <si>
    <t>Межбюджетные трансферты, передаваемые бюджетам муниципальных районов от бюджетов сельских поселений  на осуществлению части полномочий по определению поставщиков (подрядчиков, исполнителей) для обеспечения нужд сельских поселений</t>
  </si>
  <si>
    <t>Культура</t>
  </si>
  <si>
    <t>Осуществление полномочий муниципального района по организации водоснабжения  в соответствии с заключенными соглашениями</t>
  </si>
  <si>
    <t>1 11 00000 00 0000 000</t>
  </si>
  <si>
    <t xml:space="preserve">ДОХОДЫ ОТ ИСПОЛЬЗОВАНИЯ ИМУЩЕСТВА, НАХОДЯЩЕГОСЯ В ГОСУДАРСТВЕННОЙ И МУНИЦИПАЛЬНОЙ СОБСТВЕННОСТИ
</t>
  </si>
  <si>
    <t>9990091100</t>
  </si>
  <si>
    <t>9990082500</t>
  </si>
  <si>
    <t>9990082600</t>
  </si>
  <si>
    <t>9990082610</t>
  </si>
  <si>
    <t>9990088200</t>
  </si>
  <si>
    <t>9990090100</t>
  </si>
  <si>
    <t>99900Р0000</t>
  </si>
  <si>
    <t>99900Р0300</t>
  </si>
  <si>
    <t>99900Р0500</t>
  </si>
  <si>
    <t>99900П0400</t>
  </si>
  <si>
    <t>99900Р1800</t>
  </si>
  <si>
    <t>9990051180</t>
  </si>
  <si>
    <t>99900Р0600</t>
  </si>
  <si>
    <t>99900Р0700</t>
  </si>
  <si>
    <t>Дотации бюджетам сельских поселений на выравнивание бюджетной обеспеченности</t>
  </si>
  <si>
    <t xml:space="preserve">Фонд оплаты труда государственных (муниципальных) органов
</t>
  </si>
  <si>
    <t>129</t>
  </si>
  <si>
    <t>119</t>
  </si>
  <si>
    <t>массовый спорт</t>
  </si>
  <si>
    <t>350</t>
  </si>
  <si>
    <t>Жилищно-коммунальное хозяйство</t>
  </si>
  <si>
    <t>1 06 06033 10 0000 110</t>
  </si>
  <si>
    <t>1 06 06043 10 0000 110</t>
  </si>
  <si>
    <t>01 05 00 00 00 0000 500</t>
  </si>
  <si>
    <t>Увеличение прочих остатков денежных средств бюджетов сельских  поселений</t>
  </si>
  <si>
    <t>01 05 00 00 00 0000 600</t>
  </si>
  <si>
    <t>Уменьшение прочих остатков денежных средств бюджетов сельских поселений</t>
  </si>
  <si>
    <t>ДОТАЦИИ БЮДЖЕТАМ СУБЪЕКТОВ РОССИЙСКОЙ ФЕДЕРАЦИИ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</si>
  <si>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</si>
  <si>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Земельный налог с физических лиц, обладающих земельным участком, расположенным в границах сельских поселений</t>
  </si>
  <si>
    <t xml:space="preserve">1 11 05025 10 0000 120
</t>
  </si>
  <si>
    <t>00</t>
  </si>
  <si>
    <t>870</t>
  </si>
  <si>
    <t>муниципального образования сельское поселение «Улюнхан-эвенкийское»</t>
  </si>
  <si>
    <t>1 01 02010 01 1000 110</t>
  </si>
  <si>
    <t>99900П0600</t>
  </si>
  <si>
    <t>0505</t>
  </si>
  <si>
    <t>Другие вопросы в области жлищно-коммунального хозяйства</t>
  </si>
  <si>
    <t>929 01 05 00 00 00 0000 000</t>
  </si>
  <si>
    <t>Земельный налог с организаций, обладающих земельным участком, расположенным в границах сельских поселений</t>
  </si>
  <si>
    <t>0000000000</t>
  </si>
  <si>
    <t>Другие вопросы в области жилищно-коммунального хозяйства</t>
  </si>
  <si>
    <t>Трудоустройство на временные места работы безработных граждан</t>
  </si>
  <si>
    <t>Фонд оплаты труда учреждений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</si>
  <si>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</si>
  <si>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Фонд оплаты труда государственных (муниципальных) органов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</si>
  <si>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</si>
  <si>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2 02 15001 02 0000 150</t>
  </si>
  <si>
    <t>2 02 35000 00 0000 150</t>
  </si>
  <si>
    <t>2 02 35118 10 0000 150</t>
  </si>
  <si>
    <t>2 02 40000 00 0000 150</t>
  </si>
  <si>
    <t>2 02 40014 10 0000 150</t>
  </si>
  <si>
    <t>2 02 90000 00 0000 150</t>
  </si>
  <si>
    <t>2 02 90054 10 0000 150</t>
  </si>
  <si>
    <t>0113</t>
  </si>
  <si>
    <t>Другие общегосударственные вопросы</t>
  </si>
  <si>
    <t>0400</t>
  </si>
  <si>
    <t>Национальная экономика</t>
  </si>
  <si>
    <t>0409</t>
  </si>
  <si>
    <t>Дорожное хозяйство (дорожные фонды)</t>
  </si>
  <si>
    <t>13</t>
  </si>
  <si>
    <t>НАЦИОНАЛЬНАЯ ЭКОНОМИКА</t>
  </si>
  <si>
    <t>09</t>
  </si>
  <si>
    <t>Осуществление полномочий муниципального района по содержанию автомобильных дорог  в соответствии с заключенными соглашениями</t>
  </si>
  <si>
    <t>99900Д1800</t>
  </si>
  <si>
    <t>9990088100</t>
  </si>
  <si>
    <t>Прочие мероприятия по благоустройству</t>
  </si>
  <si>
    <t>0804</t>
  </si>
  <si>
    <t>Другие вопросы в области культуры,кинематографии</t>
  </si>
  <si>
    <t>Межбюджетные трансферты на осуществление полномочий по хозяйственно-транспортному обслуживанию в области культуры</t>
  </si>
  <si>
    <t>Администрация муниципального образования сельское поселение "Улюнхан эвенкийское"</t>
  </si>
  <si>
    <t>000 01 05 02 01 10 0000 610</t>
  </si>
  <si>
    <t>99900Р2800</t>
  </si>
  <si>
    <t>Премия и гранты</t>
  </si>
  <si>
    <t>Объем безвозмездных поступлений на 2021 год</t>
  </si>
  <si>
    <t>Отчет о совместимости для Свод приложений 3-8 НА 2021.xls</t>
  </si>
  <si>
    <t>Дата отчета: 25.03.2021 17:04</t>
  </si>
  <si>
    <t>Некоторые свойства данной книги не поддерживаются более ранними версиями Excel. Открытие книги в более ранней версии Excel или ее сохранение в формате более ранней версии приведет к потере или ограничению функциональности этих свойств.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</si>
  <si>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</si>
  <si>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</si>
  <si>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</si>
  <si>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</si>
  <si>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97-2003</t>
  </si>
  <si>
    <t>9990021000</t>
  </si>
  <si>
    <t>Дата отчета: 01.04.2021 11:02</t>
  </si>
  <si>
    <t>0705</t>
  </si>
  <si>
    <t>0700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</si>
  <si>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</si>
  <si>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1 13 00000 00 0000 000</t>
  </si>
  <si>
    <t>ДОХОДЫ ОТ ОКАЗАНИЯ ПЛАТНЫХ УСЛУГ (РАБОТ) И КОМПЕНСАЦИИ ЗАТРАТ ГОСУДАРСТВА</t>
  </si>
  <si>
    <t>1 13 01995 10 0000 130</t>
  </si>
  <si>
    <t>Прочие доходы  от оказания платных услуг  (работ) получателями средств бюджетов поселений</t>
  </si>
  <si>
    <t>1 17 00000 00 0000 000</t>
  </si>
  <si>
    <t xml:space="preserve">ПРОЧИЕ НЕНАЛОГОВЫЕ ДОХОДЫ
</t>
  </si>
  <si>
    <t>1 17 05050 10 0000 180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</si>
  <si>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автономных учреждений) </t>
  </si>
  <si>
    <t>муниципального образования сельское поселение «Улюнхан-эвенкийское» на 2022 год</t>
  </si>
  <si>
    <t>«Улюнхан-эвенкийское»  на 2022 год»</t>
  </si>
  <si>
    <t>Иные межбюджетные трансферты на реализацию муниципальной программы "Организация общественных работ по Курумканскому району"</t>
  </si>
  <si>
    <t xml:space="preserve">Сумма </t>
  </si>
  <si>
    <t>Всего расходов</t>
  </si>
  <si>
    <t>247</t>
  </si>
  <si>
    <t>Закупка энергетических ресурсов</t>
  </si>
  <si>
    <t>312</t>
  </si>
  <si>
    <t>9990087100</t>
  </si>
  <si>
    <t>Ведомственная структура расходов местного бюджета на 2022 год</t>
  </si>
  <si>
    <t>Распределение бюджетных ассигнований по разделам и подразделам  классификации расходов бюджетов на 2022 год</t>
  </si>
  <si>
    <t>Источники финансирования дефицита местного бюджета на 2022 год</t>
  </si>
  <si>
    <t>Налоговые и неналоговые доходы местного бюджета на 2022 год</t>
  </si>
  <si>
    <t>242</t>
  </si>
  <si>
    <t>Услуги связи</t>
  </si>
  <si>
    <t>Финансовая поддержка ТОС посредством республиканского конкурса лучшее</t>
  </si>
  <si>
    <t>9990074030</t>
  </si>
  <si>
    <t>Прочая закупка товаров, работ и услуг</t>
  </si>
  <si>
    <t>99900L5151</t>
  </si>
  <si>
    <t>от 01.04.2022 г. №XXXXV</t>
  </si>
  <si>
    <t>«Улюнхан эвенкийское»  на 2022 год»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</si>
</sst>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20" fillId="0" borderId="0"/>
    <xf numFmtId="0" fontId="20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53">
    <xf numFmtId="0" fontId="0" fillId="0" borderId="0" xfId="0"/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0" fontId="22" fillId="0" borderId="0" xfId="0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/>
    </xf>
    <xf numFmtId="0" fontId="23" fillId="0" borderId="0" xfId="0" applyFont="1" applyBorder="1"/>
    <xf numFmtId="0" fontId="22" fillId="0" borderId="10" xfId="0" applyFont="1" applyBorder="1"/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3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center" vertical="center"/>
    </xf>
    <xf numFmtId="0" fontId="19" fillId="0" borderId="10" xfId="36" applyFont="1" applyBorder="1" applyAlignment="1">
      <alignment horizontal="center" vertical="center" wrapText="1"/>
    </xf>
    <xf numFmtId="0" fontId="19" fillId="0" borderId="10" xfId="36" applyFont="1" applyBorder="1" applyAlignment="1">
      <alignment horizontal="left" wrapText="1"/>
    </xf>
    <xf numFmtId="0" fontId="22" fillId="0" borderId="0" xfId="0" applyFont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top"/>
    </xf>
    <xf numFmtId="49" fontId="24" fillId="0" borderId="10" xfId="0" applyNumberFormat="1" applyFont="1" applyBorder="1" applyAlignment="1">
      <alignment horizontal="left" vertical="center" wrapText="1"/>
    </xf>
    <xf numFmtId="49" fontId="24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4" fontId="19" fillId="0" borderId="10" xfId="0" applyNumberFormat="1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center" wrapText="1"/>
    </xf>
    <xf numFmtId="0" fontId="24" fillId="24" borderId="10" xfId="37" applyFont="1" applyFill="1" applyBorder="1" applyAlignment="1">
      <alignment horizontal="left" vertical="center" wrapText="1"/>
    </xf>
    <xf numFmtId="49" fontId="19" fillId="0" borderId="10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left" wrapText="1"/>
    </xf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49" fontId="25" fillId="0" borderId="10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Fill="1" applyBorder="1" applyAlignment="1">
      <alignment horizontal="center" vertical="center" wrapText="1"/>
    </xf>
    <xf numFmtId="49" fontId="28" fillId="0" borderId="10" xfId="0" applyNumberFormat="1" applyFont="1" applyFill="1" applyBorder="1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10" xfId="37" applyFont="1" applyFill="1" applyBorder="1" applyAlignment="1">
      <alignment horizontal="left" vertical="center" wrapText="1"/>
    </xf>
    <xf numFmtId="0" fontId="22" fillId="0" borderId="10" xfId="37" applyFont="1" applyFill="1" applyBorder="1" applyAlignment="1">
      <alignment horizontal="left" vertical="center" wrapText="1"/>
    </xf>
    <xf numFmtId="0" fontId="23" fillId="0" borderId="10" xfId="0" applyNumberFormat="1" applyFont="1" applyFill="1" applyBorder="1" applyAlignment="1">
      <alignment horizontal="left" vertical="center" wrapText="1"/>
    </xf>
    <xf numFmtId="0" fontId="22" fillId="0" borderId="10" xfId="0" applyNumberFormat="1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49" fontId="23" fillId="0" borderId="10" xfId="0" applyNumberFormat="1" applyFont="1" applyBorder="1" applyAlignment="1">
      <alignment horizontal="center" vertical="center"/>
    </xf>
    <xf numFmtId="4" fontId="24" fillId="0" borderId="10" xfId="0" applyNumberFormat="1" applyFont="1" applyBorder="1" applyAlignment="1">
      <alignment horizontal="center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165" fontId="24" fillId="0" borderId="10" xfId="0" applyNumberFormat="1" applyFont="1" applyBorder="1" applyAlignment="1">
      <alignment horizontal="center" vertical="top" wrapText="1"/>
    </xf>
    <xf numFmtId="165" fontId="19" fillId="0" borderId="10" xfId="0" applyNumberFormat="1" applyFont="1" applyBorder="1" applyAlignment="1">
      <alignment horizontal="center" vertical="top" wrapText="1"/>
    </xf>
    <xf numFmtId="0" fontId="22" fillId="0" borderId="10" xfId="37" applyFont="1" applyFill="1" applyBorder="1" applyAlignment="1">
      <alignment horizontal="left" vertical="top" wrapText="1"/>
    </xf>
    <xf numFmtId="2" fontId="24" fillId="0" borderId="10" xfId="0" applyNumberFormat="1" applyFont="1" applyBorder="1" applyAlignment="1">
      <alignment horizontal="center" vertical="top" wrapText="1"/>
    </xf>
    <xf numFmtId="2" fontId="19" fillId="0" borderId="10" xfId="0" applyNumberFormat="1" applyFont="1" applyBorder="1" applyAlignment="1">
      <alignment horizontal="center" vertical="top" wrapText="1"/>
    </xf>
    <xf numFmtId="4" fontId="24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/>
    <xf numFmtId="0" fontId="22" fillId="25" borderId="0" xfId="0" applyFont="1" applyFill="1" applyAlignment="1">
      <alignment horizontal="center"/>
    </xf>
    <xf numFmtId="0" fontId="19" fillId="25" borderId="0" xfId="0" applyFont="1" applyFill="1"/>
    <xf numFmtId="0" fontId="19" fillId="25" borderId="0" xfId="0" applyFont="1" applyFill="1" applyAlignment="1">
      <alignment horizontal="right"/>
    </xf>
    <xf numFmtId="4" fontId="19" fillId="0" borderId="10" xfId="0" applyNumberFormat="1" applyFont="1" applyBorder="1" applyAlignment="1">
      <alignment horizontal="center"/>
    </xf>
    <xf numFmtId="0" fontId="26" fillId="24" borderId="10" xfId="37" applyFont="1" applyFill="1" applyBorder="1" applyAlignment="1">
      <alignment horizontal="left" vertical="center" wrapText="1"/>
    </xf>
    <xf numFmtId="0" fontId="19" fillId="0" borderId="10" xfId="37" applyFont="1" applyFill="1" applyBorder="1" applyAlignment="1">
      <alignment horizontal="left" vertical="center" wrapText="1"/>
    </xf>
    <xf numFmtId="4" fontId="24" fillId="0" borderId="10" xfId="0" applyNumberFormat="1" applyFont="1" applyBorder="1" applyAlignment="1">
      <alignment horizontal="center" vertical="top"/>
    </xf>
    <xf numFmtId="0" fontId="31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1" xfId="0" applyNumberFormat="1" applyBorder="1" applyAlignment="1">
      <alignment vertical="top" wrapText="1"/>
    </xf>
    <xf numFmtId="0" fontId="0" fillId="0" borderId="12" xfId="0" applyNumberFormat="1" applyBorder="1" applyAlignment="1">
      <alignment vertical="top" wrapText="1"/>
    </xf>
    <xf numFmtId="0" fontId="31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2" xfId="0" applyNumberFormat="1" applyBorder="1" applyAlignment="1">
      <alignment horizontal="center" vertical="top" wrapText="1"/>
    </xf>
    <xf numFmtId="0" fontId="0" fillId="0" borderId="13" xfId="0" applyNumberFormat="1" applyBorder="1" applyAlignment="1">
      <alignment horizontal="center" vertical="top" wrapText="1"/>
    </xf>
    <xf numFmtId="49" fontId="19" fillId="25" borderId="10" xfId="0" applyNumberFormat="1" applyFont="1" applyFill="1" applyBorder="1" applyAlignment="1">
      <alignment horizontal="center" vertical="center"/>
    </xf>
    <xf numFmtId="4" fontId="19" fillId="25" borderId="10" xfId="0" applyNumberFormat="1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left" vertical="center" wrapText="1"/>
    </xf>
    <xf numFmtId="164" fontId="27" fillId="26" borderId="10" xfId="0" applyNumberFormat="1" applyFont="1" applyFill="1" applyBorder="1" applyAlignment="1">
      <alignment horizontal="center" vertical="center" wrapText="1"/>
    </xf>
    <xf numFmtId="164" fontId="27" fillId="26" borderId="10" xfId="37" applyNumberFormat="1" applyFont="1" applyFill="1" applyBorder="1" applyAlignment="1">
      <alignment horizontal="center" vertical="center" wrapText="1"/>
    </xf>
    <xf numFmtId="164" fontId="24" fillId="26" borderId="10" xfId="37" applyNumberFormat="1" applyFont="1" applyFill="1" applyBorder="1" applyAlignment="1">
      <alignment horizontal="center" vertical="center" wrapText="1"/>
    </xf>
    <xf numFmtId="2" fontId="22" fillId="0" borderId="0" xfId="0" applyNumberFormat="1" applyFont="1"/>
    <xf numFmtId="0" fontId="20" fillId="25" borderId="10" xfId="0" applyFont="1" applyFill="1" applyBorder="1" applyAlignment="1">
      <alignment horizontal="left" vertical="top" wrapText="1" indent="2"/>
    </xf>
    <xf numFmtId="0" fontId="20" fillId="25" borderId="0" xfId="0" applyFont="1" applyFill="1" applyAlignment="1">
      <alignment horizontal="left"/>
    </xf>
    <xf numFmtId="0" fontId="20" fillId="25" borderId="15" xfId="0" applyFont="1" applyFill="1" applyBorder="1" applyAlignment="1">
      <alignment horizontal="left"/>
    </xf>
    <xf numFmtId="0" fontId="20" fillId="25" borderId="14" xfId="0" applyFont="1" applyFill="1" applyBorder="1" applyAlignment="1">
      <alignment horizontal="left"/>
    </xf>
    <xf numFmtId="1" fontId="20" fillId="25" borderId="0" xfId="0" applyNumberFormat="1" applyFont="1" applyFill="1" applyAlignment="1">
      <alignment horizontal="center" vertical="top" wrapText="1"/>
    </xf>
    <xf numFmtId="0" fontId="20" fillId="25" borderId="0" xfId="0" applyNumberFormat="1" applyFont="1" applyFill="1" applyAlignment="1">
      <alignment horizontal="center" vertical="top" wrapText="1"/>
    </xf>
    <xf numFmtId="4" fontId="22" fillId="0" borderId="0" xfId="0" applyNumberFormat="1" applyFont="1"/>
    <xf numFmtId="164" fontId="22" fillId="0" borderId="0" xfId="0" applyNumberFormat="1" applyFont="1"/>
    <xf numFmtId="0" fontId="23" fillId="0" borderId="0" xfId="0" applyFont="1" applyFill="1" applyBorder="1" applyAlignment="1">
      <alignment horizontal="left" vertical="center" wrapText="1"/>
    </xf>
    <xf numFmtId="0" fontId="20" fillId="25" borderId="0" xfId="0" applyFont="1" applyFill="1" applyBorder="1" applyAlignment="1">
      <alignment horizontal="left"/>
    </xf>
    <xf numFmtId="1" fontId="20" fillId="25" borderId="0" xfId="0" applyNumberFormat="1" applyFont="1" applyFill="1" applyBorder="1" applyAlignment="1">
      <alignment horizontal="center" vertical="top" wrapText="1"/>
    </xf>
    <xf numFmtId="0" fontId="20" fillId="25" borderId="0" xfId="0" applyNumberFormat="1" applyFont="1" applyFill="1" applyBorder="1" applyAlignment="1">
      <alignment horizontal="center" vertical="top" wrapText="1"/>
    </xf>
    <xf numFmtId="0" fontId="33" fillId="0" borderId="0" xfId="0" applyFont="1" applyAlignment="1">
      <alignment horizontal="left" vertical="center"/>
    </xf>
    <xf numFmtId="49" fontId="20" fillId="25" borderId="22" xfId="0" applyNumberFormat="1" applyFont="1" applyFill="1" applyBorder="1" applyAlignment="1">
      <alignment horizontal="center" vertical="top" wrapText="1"/>
    </xf>
    <xf numFmtId="49" fontId="20" fillId="25" borderId="20" xfId="0" applyNumberFormat="1" applyFont="1" applyFill="1" applyBorder="1" applyAlignment="1">
      <alignment horizontal="center" vertical="top" wrapText="1"/>
    </xf>
    <xf numFmtId="0" fontId="25" fillId="25" borderId="21" xfId="0" applyFont="1" applyFill="1" applyBorder="1" applyAlignment="1">
      <alignment vertical="top" wrapText="1"/>
    </xf>
    <xf numFmtId="0" fontId="25" fillId="25" borderId="19" xfId="0" applyFont="1" applyFill="1" applyBorder="1" applyAlignment="1">
      <alignment vertical="top" wrapText="1"/>
    </xf>
    <xf numFmtId="49" fontId="28" fillId="0" borderId="10" xfId="0" applyNumberFormat="1" applyFont="1" applyFill="1" applyBorder="1" applyAlignment="1">
      <alignment horizontal="center" vertical="top" wrapText="1"/>
    </xf>
    <xf numFmtId="0" fontId="22" fillId="25" borderId="0" xfId="0" applyFont="1" applyFill="1" applyAlignment="1">
      <alignment horizontal="right"/>
    </xf>
    <xf numFmtId="2" fontId="21" fillId="25" borderId="10" xfId="0" applyNumberFormat="1" applyFont="1" applyFill="1" applyBorder="1" applyAlignment="1">
      <alignment horizontal="center" vertical="center" wrapText="1"/>
    </xf>
    <xf numFmtId="164" fontId="27" fillId="25" borderId="10" xfId="0" applyNumberFormat="1" applyFont="1" applyFill="1" applyBorder="1" applyAlignment="1">
      <alignment horizontal="center" vertical="center" wrapText="1"/>
    </xf>
    <xf numFmtId="164" fontId="32" fillId="25" borderId="10" xfId="0" applyNumberFormat="1" applyFont="1" applyFill="1" applyBorder="1" applyAlignment="1">
      <alignment horizontal="center" vertical="center" wrapText="1"/>
    </xf>
    <xf numFmtId="4" fontId="27" fillId="25" borderId="10" xfId="0" applyNumberFormat="1" applyFont="1" applyFill="1" applyBorder="1" applyAlignment="1">
      <alignment horizontal="center" vertical="center" wrapText="1"/>
    </xf>
    <xf numFmtId="164" fontId="25" fillId="25" borderId="10" xfId="0" applyNumberFormat="1" applyFont="1" applyFill="1" applyBorder="1" applyAlignment="1">
      <alignment horizontal="center" vertical="center" wrapText="1"/>
    </xf>
    <xf numFmtId="2" fontId="23" fillId="25" borderId="10" xfId="0" applyNumberFormat="1" applyFont="1" applyFill="1" applyBorder="1"/>
    <xf numFmtId="165" fontId="22" fillId="25" borderId="0" xfId="0" applyNumberFormat="1" applyFont="1" applyFill="1"/>
    <xf numFmtId="0" fontId="22" fillId="26" borderId="10" xfId="37" applyFont="1" applyFill="1" applyBorder="1" applyAlignment="1">
      <alignment horizontal="left" vertical="center" wrapText="1"/>
    </xf>
    <xf numFmtId="49" fontId="27" fillId="26" borderId="10" xfId="0" applyNumberFormat="1" applyFont="1" applyFill="1" applyBorder="1" applyAlignment="1">
      <alignment horizontal="center" vertical="center" wrapText="1"/>
    </xf>
    <xf numFmtId="49" fontId="21" fillId="26" borderId="10" xfId="37" applyNumberFormat="1" applyFont="1" applyFill="1" applyBorder="1" applyAlignment="1">
      <alignment horizontal="center" vertical="center" wrapText="1"/>
    </xf>
    <xf numFmtId="49" fontId="23" fillId="26" borderId="10" xfId="37" applyNumberFormat="1" applyFont="1" applyFill="1" applyBorder="1" applyAlignment="1">
      <alignment horizontal="center" vertical="center" wrapText="1"/>
    </xf>
    <xf numFmtId="49" fontId="30" fillId="26" borderId="10" xfId="37" applyNumberFormat="1" applyFont="1" applyFill="1" applyBorder="1" applyAlignment="1">
      <alignment horizontal="center" vertical="center" wrapText="1"/>
    </xf>
    <xf numFmtId="0" fontId="23" fillId="26" borderId="10" xfId="37" applyFont="1" applyFill="1" applyBorder="1" applyAlignment="1">
      <alignment horizontal="left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1" fillId="26" borderId="10" xfId="37" applyFont="1" applyFill="1" applyBorder="1" applyAlignment="1">
      <alignment horizontal="center" vertical="center" wrapText="1"/>
    </xf>
    <xf numFmtId="49" fontId="28" fillId="26" borderId="10" xfId="37" applyNumberFormat="1" applyFont="1" applyFill="1" applyBorder="1" applyAlignment="1">
      <alignment horizontal="center" vertical="center" wrapText="1"/>
    </xf>
    <xf numFmtId="49" fontId="22" fillId="26" borderId="10" xfId="37" applyNumberFormat="1" applyFont="1" applyFill="1" applyBorder="1" applyAlignment="1">
      <alignment horizontal="center" vertical="center" wrapText="1"/>
    </xf>
    <xf numFmtId="49" fontId="29" fillId="26" borderId="10" xfId="37" applyNumberFormat="1" applyFont="1" applyFill="1" applyBorder="1" applyAlignment="1">
      <alignment horizontal="center" vertical="center" wrapText="1"/>
    </xf>
    <xf numFmtId="49" fontId="21" fillId="26" borderId="10" xfId="0" applyNumberFormat="1" applyFont="1" applyFill="1" applyBorder="1" applyAlignment="1">
      <alignment horizontal="center" vertical="center" wrapText="1"/>
    </xf>
    <xf numFmtId="0" fontId="21" fillId="26" borderId="10" xfId="0" applyNumberFormat="1" applyFont="1" applyFill="1" applyBorder="1" applyAlignment="1">
      <alignment horizontal="center" vertical="center" wrapText="1"/>
    </xf>
    <xf numFmtId="0" fontId="23" fillId="26" borderId="10" xfId="0" applyNumberFormat="1" applyFont="1" applyFill="1" applyBorder="1" applyAlignment="1">
      <alignment horizontal="center" vertical="center" wrapText="1"/>
    </xf>
    <xf numFmtId="0" fontId="30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left" vertical="center" wrapText="1"/>
    </xf>
    <xf numFmtId="0" fontId="25" fillId="26" borderId="10" xfId="0" applyNumberFormat="1" applyFont="1" applyFill="1" applyBorder="1" applyAlignment="1">
      <alignment horizontal="center" vertical="center" wrapText="1"/>
    </xf>
    <xf numFmtId="0" fontId="28" fillId="26" borderId="10" xfId="0" applyNumberFormat="1" applyFont="1" applyFill="1" applyBorder="1" applyAlignment="1">
      <alignment horizontal="center" vertical="center" wrapText="1"/>
    </xf>
    <xf numFmtId="49" fontId="28" fillId="26" borderId="10" xfId="0" applyNumberFormat="1" applyFont="1" applyFill="1" applyBorder="1" applyAlignment="1">
      <alignment horizontal="center" vertical="center" wrapText="1"/>
    </xf>
    <xf numFmtId="49" fontId="22" fillId="26" borderId="10" xfId="0" applyNumberFormat="1" applyFont="1" applyFill="1" applyBorder="1" applyAlignment="1">
      <alignment horizontal="center" vertical="center" wrapText="1"/>
    </xf>
    <xf numFmtId="49" fontId="29" fillId="26" borderId="10" xfId="0" applyNumberFormat="1" applyFont="1" applyFill="1" applyBorder="1" applyAlignment="1">
      <alignment horizontal="center"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0" fontId="19" fillId="25" borderId="10" xfId="0" applyFont="1" applyFill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14" xfId="36" applyFont="1" applyBorder="1" applyAlignment="1">
      <alignment horizontal="center" vertical="center" wrapText="1"/>
    </xf>
    <xf numFmtId="0" fontId="23" fillId="0" borderId="15" xfId="36" applyFont="1" applyBorder="1" applyAlignment="1">
      <alignment horizontal="center" vertical="center" wrapText="1"/>
    </xf>
    <xf numFmtId="0" fontId="23" fillId="0" borderId="10" xfId="36" applyFont="1" applyBorder="1" applyAlignment="1">
      <alignment horizontal="center" wrapText="1"/>
    </xf>
    <xf numFmtId="0" fontId="23" fillId="0" borderId="10" xfId="36" applyFont="1" applyBorder="1" applyAlignment="1">
      <alignment horizontal="center" vertical="center"/>
    </xf>
    <xf numFmtId="0" fontId="21" fillId="0" borderId="10" xfId="36" applyFont="1" applyBorder="1" applyAlignment="1">
      <alignment horizontal="left" vertical="center" wrapText="1"/>
    </xf>
    <xf numFmtId="0" fontId="23" fillId="0" borderId="10" xfId="36" applyFont="1" applyBorder="1" applyAlignment="1">
      <alignment horizontal="center" vertical="top"/>
    </xf>
    <xf numFmtId="0" fontId="26" fillId="0" borderId="0" xfId="0" applyFont="1" applyBorder="1" applyAlignment="1">
      <alignment horizontal="center" vertical="center" wrapText="1"/>
    </xf>
    <xf numFmtId="164" fontId="23" fillId="25" borderId="10" xfId="0" applyNumberFormat="1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Источ" xfId="36"/>
    <cellStyle name="Обычный_функциональная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00B050"/>
  </sheetPr>
  <dimension ref="A1:H17"/>
  <sheetViews>
    <sheetView view="pageLayout" topLeftCell="B1" zoomScaleNormal="100" zoomScaleSheetLayoutView="100" workbookViewId="0">
      <selection activeCell="D4" sqref="D4"/>
    </sheetView>
  </sheetViews>
  <sheetFormatPr defaultColWidth="9.140625" defaultRowHeight="12.75" x14ac:dyDescent="0.2"/>
  <cols>
    <col min="1" max="1" width="4.140625" style="4" customWidth="1"/>
    <col min="2" max="2" width="17.5703125" style="4" customWidth="1"/>
    <col min="3" max="3" width="22.7109375" style="4" customWidth="1"/>
    <col min="4" max="4" width="65.5703125" style="4" customWidth="1"/>
    <col min="5" max="16384" width="9.140625" style="4"/>
  </cols>
  <sheetData>
    <row r="1" spans="1:8" ht="12.75" customHeight="1" x14ac:dyDescent="0.25">
      <c r="D1" s="1" t="s">
        <v>79</v>
      </c>
    </row>
    <row r="2" spans="1:8" ht="15" x14ac:dyDescent="0.25">
      <c r="C2" s="5"/>
      <c r="D2" s="1" t="s">
        <v>71</v>
      </c>
    </row>
    <row r="3" spans="1:8" ht="12.75" customHeight="1" x14ac:dyDescent="0.25">
      <c r="C3" s="5"/>
      <c r="D3" s="1" t="s">
        <v>160</v>
      </c>
    </row>
    <row r="4" spans="1:8" ht="12.75" customHeight="1" x14ac:dyDescent="0.25">
      <c r="C4" s="5"/>
      <c r="D4" s="68" t="s">
        <v>242</v>
      </c>
    </row>
    <row r="5" spans="1:8" ht="15" x14ac:dyDescent="0.25">
      <c r="B5" s="6"/>
      <c r="C5" s="7"/>
      <c r="D5" s="1" t="s">
        <v>100</v>
      </c>
    </row>
    <row r="6" spans="1:8" ht="12.75" customHeight="1" x14ac:dyDescent="0.25">
      <c r="B6" s="8"/>
      <c r="C6" s="7"/>
      <c r="D6" s="1" t="s">
        <v>223</v>
      </c>
    </row>
    <row r="7" spans="1:8" ht="15" x14ac:dyDescent="0.25">
      <c r="B7" s="9"/>
      <c r="C7" s="10"/>
      <c r="D7" s="1"/>
      <c r="H7" s="6"/>
    </row>
    <row r="8" spans="1:8" ht="12.75" customHeight="1" x14ac:dyDescent="0.2">
      <c r="A8" s="138" t="s">
        <v>83</v>
      </c>
      <c r="B8" s="138"/>
      <c r="C8" s="138"/>
      <c r="D8" s="138"/>
      <c r="H8" s="6"/>
    </row>
    <row r="9" spans="1:8" ht="40.5" customHeight="1" x14ac:dyDescent="0.2">
      <c r="A9" s="138"/>
      <c r="B9" s="138"/>
      <c r="C9" s="138"/>
      <c r="D9" s="138"/>
    </row>
    <row r="10" spans="1:8" ht="12.75" customHeight="1" x14ac:dyDescent="0.2">
      <c r="B10" s="11"/>
      <c r="C10" s="12"/>
      <c r="D10" s="13"/>
    </row>
    <row r="11" spans="1:8" ht="27" customHeight="1" x14ac:dyDescent="0.2">
      <c r="A11" s="139" t="s">
        <v>5</v>
      </c>
      <c r="B11" s="141" t="s">
        <v>0</v>
      </c>
      <c r="C11" s="141"/>
      <c r="D11" s="142" t="s">
        <v>1</v>
      </c>
    </row>
    <row r="12" spans="1:8" ht="72" customHeight="1" x14ac:dyDescent="0.2">
      <c r="A12" s="140"/>
      <c r="B12" s="18" t="s">
        <v>8</v>
      </c>
      <c r="C12" s="18" t="s">
        <v>9</v>
      </c>
      <c r="D12" s="142"/>
    </row>
    <row r="13" spans="1:8" ht="15.75" x14ac:dyDescent="0.2">
      <c r="A13" s="144">
        <v>1</v>
      </c>
      <c r="B13" s="143" t="s">
        <v>197</v>
      </c>
      <c r="C13" s="143"/>
      <c r="D13" s="143"/>
    </row>
    <row r="14" spans="1:8" ht="20.100000000000001" customHeight="1" x14ac:dyDescent="0.25">
      <c r="A14" s="144"/>
      <c r="B14" s="19">
        <v>929</v>
      </c>
      <c r="C14" s="20" t="s">
        <v>150</v>
      </c>
      <c r="D14" s="21" t="s">
        <v>65</v>
      </c>
    </row>
    <row r="15" spans="1:8" ht="32.25" customHeight="1" x14ac:dyDescent="0.25">
      <c r="A15" s="144"/>
      <c r="B15" s="19">
        <v>929</v>
      </c>
      <c r="C15" s="20" t="s">
        <v>10</v>
      </c>
      <c r="D15" s="21" t="s">
        <v>151</v>
      </c>
    </row>
    <row r="16" spans="1:8" ht="20.100000000000001" customHeight="1" x14ac:dyDescent="0.25">
      <c r="A16" s="144"/>
      <c r="B16" s="19">
        <v>929</v>
      </c>
      <c r="C16" s="20" t="s">
        <v>152</v>
      </c>
      <c r="D16" s="21" t="s">
        <v>67</v>
      </c>
    </row>
    <row r="17" spans="1:4" ht="32.25" customHeight="1" x14ac:dyDescent="0.25">
      <c r="A17" s="144"/>
      <c r="B17" s="19">
        <v>929</v>
      </c>
      <c r="C17" s="20" t="s">
        <v>11</v>
      </c>
      <c r="D17" s="21" t="s">
        <v>153</v>
      </c>
    </row>
  </sheetData>
  <mergeCells count="6">
    <mergeCell ref="A8:D9"/>
    <mergeCell ref="A11:A12"/>
    <mergeCell ref="B11:C11"/>
    <mergeCell ref="D11:D12"/>
    <mergeCell ref="B13:D13"/>
    <mergeCell ref="A13:A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00B050"/>
  </sheetPr>
  <dimension ref="A1:G25"/>
  <sheetViews>
    <sheetView showWhiteSpace="0" view="pageBreakPreview" zoomScaleSheetLayoutView="100" workbookViewId="0">
      <selection activeCell="D4" sqref="D4"/>
    </sheetView>
  </sheetViews>
  <sheetFormatPr defaultColWidth="9.140625" defaultRowHeight="12.75" x14ac:dyDescent="0.2"/>
  <cols>
    <col min="1" max="1" width="5.42578125" style="4" customWidth="1"/>
    <col min="2" max="2" width="24.85546875" style="4" customWidth="1"/>
    <col min="3" max="3" width="65.5703125" style="4" customWidth="1"/>
    <col min="4" max="4" width="10.140625" style="4" customWidth="1"/>
    <col min="5" max="16384" width="9.140625" style="4"/>
  </cols>
  <sheetData>
    <row r="1" spans="1:7" ht="12.75" customHeight="1" x14ac:dyDescent="0.25">
      <c r="D1" s="1" t="s">
        <v>80</v>
      </c>
    </row>
    <row r="2" spans="1:7" ht="15" x14ac:dyDescent="0.25">
      <c r="D2" s="1" t="s">
        <v>71</v>
      </c>
    </row>
    <row r="3" spans="1:7" ht="12.75" customHeight="1" x14ac:dyDescent="0.25">
      <c r="D3" s="1" t="s">
        <v>160</v>
      </c>
    </row>
    <row r="4" spans="1:7" ht="12.75" customHeight="1" x14ac:dyDescent="0.25">
      <c r="D4" s="68" t="s">
        <v>242</v>
      </c>
    </row>
    <row r="5" spans="1:7" ht="15" x14ac:dyDescent="0.25">
      <c r="B5" s="6"/>
      <c r="D5" s="1" t="s">
        <v>100</v>
      </c>
    </row>
    <row r="6" spans="1:7" ht="12.75" customHeight="1" x14ac:dyDescent="0.25">
      <c r="B6" s="8"/>
      <c r="D6" s="1" t="s">
        <v>224</v>
      </c>
    </row>
    <row r="7" spans="1:7" ht="15" x14ac:dyDescent="0.25">
      <c r="B7" s="9"/>
      <c r="D7" s="1"/>
      <c r="G7" s="6"/>
    </row>
    <row r="8" spans="1:7" ht="15" x14ac:dyDescent="0.25">
      <c r="B8" s="9"/>
      <c r="C8" s="1"/>
      <c r="G8" s="6"/>
    </row>
    <row r="9" spans="1:7" ht="12.75" customHeight="1" x14ac:dyDescent="0.2">
      <c r="A9" s="145" t="s">
        <v>235</v>
      </c>
      <c r="B9" s="145"/>
      <c r="C9" s="145"/>
      <c r="D9" s="145"/>
      <c r="G9" s="6"/>
    </row>
    <row r="10" spans="1:7" ht="29.25" customHeight="1" x14ac:dyDescent="0.2">
      <c r="A10" s="145"/>
      <c r="B10" s="145"/>
      <c r="C10" s="145"/>
      <c r="D10" s="145"/>
    </row>
    <row r="11" spans="1:7" ht="12.75" customHeight="1" x14ac:dyDescent="0.2">
      <c r="B11" s="11"/>
      <c r="C11" s="13"/>
      <c r="D11" s="22" t="s">
        <v>13</v>
      </c>
    </row>
    <row r="12" spans="1:7" ht="21" customHeight="1" x14ac:dyDescent="0.2">
      <c r="A12" s="15" t="s">
        <v>85</v>
      </c>
      <c r="B12" s="15" t="s">
        <v>21</v>
      </c>
      <c r="C12" s="15" t="s">
        <v>1</v>
      </c>
      <c r="D12" s="15" t="s">
        <v>12</v>
      </c>
    </row>
    <row r="13" spans="1:7" ht="32.25" customHeight="1" x14ac:dyDescent="0.2">
      <c r="A13" s="14"/>
      <c r="B13" s="24" t="s">
        <v>86</v>
      </c>
      <c r="C13" s="25" t="s">
        <v>14</v>
      </c>
      <c r="D13" s="50">
        <f>D14+D16+D20+D22+D24</f>
        <v>718.90000000000009</v>
      </c>
    </row>
    <row r="14" spans="1:7" ht="30" customHeight="1" x14ac:dyDescent="0.2">
      <c r="A14" s="14"/>
      <c r="B14" s="24" t="s">
        <v>87</v>
      </c>
      <c r="C14" s="25" t="s">
        <v>92</v>
      </c>
      <c r="D14" s="62">
        <f>D15</f>
        <v>56.8</v>
      </c>
    </row>
    <row r="15" spans="1:7" ht="18.75" customHeight="1" x14ac:dyDescent="0.2">
      <c r="A15" s="14"/>
      <c r="B15" s="17" t="s">
        <v>161</v>
      </c>
      <c r="C15" s="2" t="s">
        <v>6</v>
      </c>
      <c r="D15" s="63">
        <v>56.8</v>
      </c>
    </row>
    <row r="16" spans="1:7" ht="52.15" customHeight="1" x14ac:dyDescent="0.2">
      <c r="A16" s="14"/>
      <c r="B16" s="24" t="s">
        <v>88</v>
      </c>
      <c r="C16" s="25" t="s">
        <v>16</v>
      </c>
      <c r="D16" s="62">
        <f>D17+D18+D19</f>
        <v>385.1</v>
      </c>
    </row>
    <row r="17" spans="1:4" ht="53.45" customHeight="1" x14ac:dyDescent="0.2">
      <c r="A17" s="14"/>
      <c r="B17" s="17" t="s">
        <v>7</v>
      </c>
      <c r="C17" s="2" t="s">
        <v>15</v>
      </c>
      <c r="D17" s="63">
        <v>71</v>
      </c>
    </row>
    <row r="18" spans="1:4" ht="44.25" customHeight="1" x14ac:dyDescent="0.2">
      <c r="A18" s="14"/>
      <c r="B18" s="17" t="s">
        <v>148</v>
      </c>
      <c r="C18" s="2" t="s">
        <v>166</v>
      </c>
      <c r="D18" s="63">
        <v>7</v>
      </c>
    </row>
    <row r="19" spans="1:4" ht="51" customHeight="1" x14ac:dyDescent="0.2">
      <c r="A19" s="14"/>
      <c r="B19" s="17" t="s">
        <v>149</v>
      </c>
      <c r="C19" s="2" t="s">
        <v>156</v>
      </c>
      <c r="D19" s="63">
        <v>307.10000000000002</v>
      </c>
    </row>
    <row r="20" spans="1:4" ht="65.25" customHeight="1" x14ac:dyDescent="0.2">
      <c r="A20" s="14"/>
      <c r="B20" s="24" t="s">
        <v>125</v>
      </c>
      <c r="C20" s="25" t="s">
        <v>126</v>
      </c>
      <c r="D20" s="59">
        <f>D21</f>
        <v>41.8</v>
      </c>
    </row>
    <row r="21" spans="1:4" ht="65.25" customHeight="1" x14ac:dyDescent="0.2">
      <c r="A21" s="14"/>
      <c r="B21" s="17" t="s">
        <v>157</v>
      </c>
      <c r="C21" s="2" t="s">
        <v>222</v>
      </c>
      <c r="D21" s="60">
        <v>41.8</v>
      </c>
    </row>
    <row r="22" spans="1:4" ht="65.25" customHeight="1" x14ac:dyDescent="0.2">
      <c r="A22" s="14"/>
      <c r="B22" s="17" t="s">
        <v>215</v>
      </c>
      <c r="C22" s="25" t="s">
        <v>216</v>
      </c>
      <c r="D22" s="62">
        <f>D23</f>
        <v>30</v>
      </c>
    </row>
    <row r="23" spans="1:4" ht="30" x14ac:dyDescent="0.2">
      <c r="A23" s="14"/>
      <c r="B23" s="2" t="s">
        <v>217</v>
      </c>
      <c r="C23" s="3" t="s">
        <v>218</v>
      </c>
      <c r="D23" s="63">
        <v>30</v>
      </c>
    </row>
    <row r="24" spans="1:4" ht="28.5" x14ac:dyDescent="0.2">
      <c r="A24" s="14"/>
      <c r="B24" s="25" t="s">
        <v>219</v>
      </c>
      <c r="C24" s="52" t="s">
        <v>220</v>
      </c>
      <c r="D24" s="59">
        <f>D25</f>
        <v>205.2</v>
      </c>
    </row>
    <row r="25" spans="1:4" ht="15" x14ac:dyDescent="0.2">
      <c r="A25" s="14"/>
      <c r="B25" s="2" t="s">
        <v>221</v>
      </c>
      <c r="C25" s="3" t="s">
        <v>2</v>
      </c>
      <c r="D25" s="60">
        <v>205.2</v>
      </c>
    </row>
  </sheetData>
  <mergeCells count="1">
    <mergeCell ref="A9:D10"/>
  </mergeCells>
  <pageMargins left="0.11811023622047245" right="0.11811023622047245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00B050"/>
  </sheetPr>
  <dimension ref="A1:G23"/>
  <sheetViews>
    <sheetView topLeftCell="A4" zoomScaleSheetLayoutView="100" workbookViewId="0">
      <selection activeCell="F25" sqref="F25"/>
    </sheetView>
  </sheetViews>
  <sheetFormatPr defaultColWidth="9.140625" defaultRowHeight="12.75" x14ac:dyDescent="0.2"/>
  <cols>
    <col min="1" max="1" width="6.85546875" style="4" customWidth="1"/>
    <col min="2" max="2" width="29.28515625" style="4" customWidth="1"/>
    <col min="3" max="3" width="64.140625" style="4" customWidth="1"/>
    <col min="4" max="4" width="10.140625" style="4" customWidth="1"/>
    <col min="5" max="16384" width="9.140625" style="4"/>
  </cols>
  <sheetData>
    <row r="1" spans="1:7" ht="12.75" customHeight="1" x14ac:dyDescent="0.25">
      <c r="D1" s="1" t="s">
        <v>98</v>
      </c>
    </row>
    <row r="2" spans="1:7" ht="15" x14ac:dyDescent="0.25">
      <c r="D2" s="1" t="s">
        <v>71</v>
      </c>
    </row>
    <row r="3" spans="1:7" ht="12.75" customHeight="1" x14ac:dyDescent="0.25">
      <c r="D3" s="1" t="s">
        <v>160</v>
      </c>
    </row>
    <row r="4" spans="1:7" ht="12.75" customHeight="1" x14ac:dyDescent="0.25">
      <c r="D4" s="68" t="s">
        <v>242</v>
      </c>
    </row>
    <row r="5" spans="1:7" ht="15" x14ac:dyDescent="0.25">
      <c r="B5" s="6"/>
      <c r="D5" s="1" t="s">
        <v>100</v>
      </c>
    </row>
    <row r="6" spans="1:7" ht="12.75" customHeight="1" x14ac:dyDescent="0.25">
      <c r="B6" s="8"/>
      <c r="D6" s="1" t="s">
        <v>224</v>
      </c>
    </row>
    <row r="7" spans="1:7" ht="15" x14ac:dyDescent="0.25">
      <c r="B7" s="9"/>
      <c r="C7" s="67"/>
      <c r="D7" s="68"/>
      <c r="G7" s="6"/>
    </row>
    <row r="8" spans="1:7" ht="15" x14ac:dyDescent="0.25">
      <c r="B8" s="9"/>
      <c r="C8" s="1"/>
      <c r="G8" s="6"/>
    </row>
    <row r="9" spans="1:7" ht="12.75" customHeight="1" x14ac:dyDescent="0.2">
      <c r="A9" s="145" t="s">
        <v>201</v>
      </c>
      <c r="B9" s="145"/>
      <c r="C9" s="145"/>
      <c r="D9" s="145"/>
      <c r="G9" s="6"/>
    </row>
    <row r="10" spans="1:7" ht="29.25" customHeight="1" x14ac:dyDescent="0.2">
      <c r="A10" s="145"/>
      <c r="B10" s="145"/>
      <c r="C10" s="145"/>
      <c r="D10" s="145"/>
    </row>
    <row r="11" spans="1:7" ht="12.75" customHeight="1" x14ac:dyDescent="0.2">
      <c r="B11" s="11"/>
      <c r="C11" s="13"/>
      <c r="D11" s="22" t="s">
        <v>13</v>
      </c>
    </row>
    <row r="12" spans="1:7" ht="21" customHeight="1" x14ac:dyDescent="0.2">
      <c r="A12" s="15" t="s">
        <v>46</v>
      </c>
      <c r="B12" s="15" t="s">
        <v>21</v>
      </c>
      <c r="C12" s="15" t="s">
        <v>1</v>
      </c>
      <c r="D12" s="15" t="s">
        <v>12</v>
      </c>
    </row>
    <row r="13" spans="1:7" ht="24" customHeight="1" x14ac:dyDescent="0.2">
      <c r="A13" s="53" t="s">
        <v>102</v>
      </c>
      <c r="B13" s="27" t="s">
        <v>89</v>
      </c>
      <c r="C13" s="25" t="s">
        <v>17</v>
      </c>
      <c r="D13" s="50">
        <f>D14</f>
        <v>5177.2300000000005</v>
      </c>
      <c r="F13" s="95"/>
    </row>
    <row r="14" spans="1:7" ht="42.75" customHeight="1" x14ac:dyDescent="0.2">
      <c r="A14" s="53" t="s">
        <v>102</v>
      </c>
      <c r="B14" s="27" t="s">
        <v>90</v>
      </c>
      <c r="C14" s="25" t="s">
        <v>18</v>
      </c>
      <c r="D14" s="50">
        <f>D15+D17+D19+D22</f>
        <v>5177.2300000000005</v>
      </c>
    </row>
    <row r="15" spans="1:7" ht="63" customHeight="1" x14ac:dyDescent="0.2">
      <c r="A15" s="53" t="s">
        <v>102</v>
      </c>
      <c r="B15" s="25" t="s">
        <v>174</v>
      </c>
      <c r="C15" s="25" t="s">
        <v>154</v>
      </c>
      <c r="D15" s="64">
        <f>D16</f>
        <v>2.72</v>
      </c>
    </row>
    <row r="16" spans="1:7" ht="31.5" customHeight="1" x14ac:dyDescent="0.2">
      <c r="A16" s="53" t="s">
        <v>96</v>
      </c>
      <c r="B16" s="2" t="s">
        <v>174</v>
      </c>
      <c r="C16" s="2" t="s">
        <v>141</v>
      </c>
      <c r="D16" s="51">
        <v>2.72</v>
      </c>
    </row>
    <row r="17" spans="1:4" ht="36.75" customHeight="1" x14ac:dyDescent="0.2">
      <c r="A17" s="53" t="s">
        <v>102</v>
      </c>
      <c r="B17" s="25" t="s">
        <v>175</v>
      </c>
      <c r="C17" s="25" t="s">
        <v>19</v>
      </c>
      <c r="D17" s="64">
        <f>D18</f>
        <v>164.3</v>
      </c>
    </row>
    <row r="18" spans="1:4" ht="51" customHeight="1" x14ac:dyDescent="0.2">
      <c r="A18" s="53" t="s">
        <v>96</v>
      </c>
      <c r="B18" s="2" t="s">
        <v>176</v>
      </c>
      <c r="C18" s="3" t="s">
        <v>155</v>
      </c>
      <c r="D18" s="51">
        <v>164.3</v>
      </c>
    </row>
    <row r="19" spans="1:4" ht="36.75" customHeight="1" x14ac:dyDescent="0.2">
      <c r="A19" s="53" t="s">
        <v>102</v>
      </c>
      <c r="B19" s="25" t="s">
        <v>177</v>
      </c>
      <c r="C19" s="25" t="s">
        <v>91</v>
      </c>
      <c r="D19" s="50">
        <f>+D20+D21</f>
        <v>620.4</v>
      </c>
    </row>
    <row r="20" spans="1:4" ht="60" x14ac:dyDescent="0.2">
      <c r="A20" s="53" t="s">
        <v>96</v>
      </c>
      <c r="B20" s="2" t="s">
        <v>178</v>
      </c>
      <c r="C20" s="3" t="s">
        <v>3</v>
      </c>
      <c r="D20" s="51">
        <v>615.4</v>
      </c>
    </row>
    <row r="21" spans="1:4" ht="46.9" customHeight="1" x14ac:dyDescent="0.2">
      <c r="A21" s="53" t="s">
        <v>96</v>
      </c>
      <c r="B21" s="2"/>
      <c r="C21" s="3" t="s">
        <v>225</v>
      </c>
      <c r="D21" s="51">
        <v>5</v>
      </c>
    </row>
    <row r="22" spans="1:4" ht="28.5" x14ac:dyDescent="0.2">
      <c r="A22" s="53" t="s">
        <v>102</v>
      </c>
      <c r="B22" s="25" t="s">
        <v>179</v>
      </c>
      <c r="C22" s="52" t="s">
        <v>101</v>
      </c>
      <c r="D22" s="50">
        <f>D23</f>
        <v>4389.8100000000004</v>
      </c>
    </row>
    <row r="23" spans="1:4" ht="30" x14ac:dyDescent="0.2">
      <c r="A23" s="53" t="s">
        <v>96</v>
      </c>
      <c r="B23" s="2" t="s">
        <v>180</v>
      </c>
      <c r="C23" s="3" t="s">
        <v>4</v>
      </c>
      <c r="D23" s="51">
        <v>4389.8100000000004</v>
      </c>
    </row>
  </sheetData>
  <mergeCells count="1">
    <mergeCell ref="A9:D10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C00000"/>
  </sheetPr>
  <dimension ref="A1:K33"/>
  <sheetViews>
    <sheetView zoomScaleSheetLayoutView="100" workbookViewId="0">
      <selection activeCell="B13" sqref="B13"/>
    </sheetView>
  </sheetViews>
  <sheetFormatPr defaultColWidth="9.140625" defaultRowHeight="12.75" x14ac:dyDescent="0.2"/>
  <cols>
    <col min="1" max="1" width="9.28515625" style="4" customWidth="1"/>
    <col min="2" max="2" width="65" style="4" customWidth="1"/>
    <col min="3" max="3" width="10.140625" style="4" customWidth="1"/>
    <col min="4" max="16384" width="9.140625" style="4"/>
  </cols>
  <sheetData>
    <row r="1" spans="1:6" ht="12.75" customHeight="1" x14ac:dyDescent="0.25">
      <c r="C1" s="1" t="s">
        <v>81</v>
      </c>
    </row>
    <row r="2" spans="1:6" ht="18.75" customHeight="1" x14ac:dyDescent="0.25">
      <c r="C2" s="1" t="s">
        <v>71</v>
      </c>
    </row>
    <row r="3" spans="1:6" ht="15" x14ac:dyDescent="0.25">
      <c r="A3" s="9"/>
      <c r="B3" s="65"/>
      <c r="C3" s="1" t="s">
        <v>160</v>
      </c>
      <c r="F3" s="6"/>
    </row>
    <row r="4" spans="1:6" ht="15" x14ac:dyDescent="0.25">
      <c r="A4" s="9"/>
      <c r="B4" s="65"/>
      <c r="C4" s="68" t="s">
        <v>242</v>
      </c>
      <c r="F4" s="6"/>
    </row>
    <row r="5" spans="1:6" ht="15" x14ac:dyDescent="0.25">
      <c r="A5" s="9"/>
      <c r="B5" s="65"/>
      <c r="C5" s="1" t="s">
        <v>100</v>
      </c>
      <c r="F5" s="6"/>
    </row>
    <row r="6" spans="1:6" ht="15" x14ac:dyDescent="0.25">
      <c r="A6" s="9"/>
      <c r="B6" s="65"/>
      <c r="C6" s="1" t="s">
        <v>243</v>
      </c>
      <c r="F6" s="6"/>
    </row>
    <row r="7" spans="1:6" ht="15" x14ac:dyDescent="0.25">
      <c r="A7" s="9"/>
      <c r="B7" s="1"/>
      <c r="F7" s="6"/>
    </row>
    <row r="8" spans="1:6" ht="12.75" customHeight="1" x14ac:dyDescent="0.2">
      <c r="A8" s="138" t="s">
        <v>233</v>
      </c>
      <c r="B8" s="138"/>
      <c r="C8" s="138"/>
      <c r="F8" s="6"/>
    </row>
    <row r="9" spans="1:6" ht="29.25" customHeight="1" x14ac:dyDescent="0.2">
      <c r="A9" s="138"/>
      <c r="B9" s="138"/>
      <c r="C9" s="138"/>
    </row>
    <row r="10" spans="1:6" ht="12.75" customHeight="1" x14ac:dyDescent="0.2">
      <c r="A10" s="11"/>
      <c r="B10" s="13"/>
      <c r="C10" s="22" t="s">
        <v>13</v>
      </c>
    </row>
    <row r="11" spans="1:6" ht="21" customHeight="1" x14ac:dyDescent="0.2">
      <c r="A11" s="26" t="s">
        <v>21</v>
      </c>
      <c r="B11" s="26" t="s">
        <v>22</v>
      </c>
      <c r="C11" s="23" t="s">
        <v>23</v>
      </c>
    </row>
    <row r="12" spans="1:6" ht="32.25" customHeight="1" x14ac:dyDescent="0.2">
      <c r="A12" s="28" t="s">
        <v>24</v>
      </c>
      <c r="B12" s="33" t="s">
        <v>25</v>
      </c>
      <c r="C12" s="29">
        <f>C13+C14+C15+C16</f>
        <v>2630.136</v>
      </c>
    </row>
    <row r="13" spans="1:6" ht="30" customHeight="1" x14ac:dyDescent="0.2">
      <c r="A13" s="30" t="s">
        <v>26</v>
      </c>
      <c r="B13" s="2" t="s">
        <v>27</v>
      </c>
      <c r="C13" s="31">
        <v>601.255</v>
      </c>
    </row>
    <row r="14" spans="1:6" ht="49.5" customHeight="1" x14ac:dyDescent="0.2">
      <c r="A14" s="30" t="s">
        <v>28</v>
      </c>
      <c r="B14" s="2" t="s">
        <v>29</v>
      </c>
      <c r="C14" s="31">
        <v>1061.52</v>
      </c>
    </row>
    <row r="15" spans="1:6" ht="27.75" customHeight="1" x14ac:dyDescent="0.2">
      <c r="A15" s="30" t="s">
        <v>72</v>
      </c>
      <c r="B15" s="2" t="s">
        <v>73</v>
      </c>
      <c r="C15" s="31">
        <v>10</v>
      </c>
    </row>
    <row r="16" spans="1:6" ht="27.75" customHeight="1" x14ac:dyDescent="0.2">
      <c r="A16" s="30" t="s">
        <v>181</v>
      </c>
      <c r="B16" s="2" t="s">
        <v>182</v>
      </c>
      <c r="C16" s="31">
        <v>957.36099999999999</v>
      </c>
    </row>
    <row r="17" spans="1:11" ht="30.75" customHeight="1" x14ac:dyDescent="0.2">
      <c r="A17" s="28" t="s">
        <v>30</v>
      </c>
      <c r="B17" s="32" t="s">
        <v>31</v>
      </c>
      <c r="C17" s="29">
        <f>C18</f>
        <v>164.3</v>
      </c>
    </row>
    <row r="18" spans="1:11" ht="25.5" customHeight="1" x14ac:dyDescent="0.2">
      <c r="A18" s="30" t="s">
        <v>32</v>
      </c>
      <c r="B18" s="2" t="s">
        <v>33</v>
      </c>
      <c r="C18" s="31">
        <v>164.3</v>
      </c>
    </row>
    <row r="19" spans="1:11" ht="25.5" customHeight="1" x14ac:dyDescent="0.2">
      <c r="A19" s="28" t="s">
        <v>183</v>
      </c>
      <c r="B19" s="70" t="s">
        <v>184</v>
      </c>
      <c r="C19" s="29">
        <f>C20</f>
        <v>595.4</v>
      </c>
    </row>
    <row r="20" spans="1:11" ht="25.5" customHeight="1" x14ac:dyDescent="0.2">
      <c r="A20" s="30" t="s">
        <v>185</v>
      </c>
      <c r="B20" s="71" t="s">
        <v>186</v>
      </c>
      <c r="C20" s="31">
        <v>595.4</v>
      </c>
    </row>
    <row r="21" spans="1:11" ht="19.5" customHeight="1" x14ac:dyDescent="0.2">
      <c r="A21" s="28" t="s">
        <v>34</v>
      </c>
      <c r="B21" s="33" t="s">
        <v>147</v>
      </c>
      <c r="C21" s="29">
        <f>C22+C23+C24</f>
        <v>408.2</v>
      </c>
    </row>
    <row r="22" spans="1:11" ht="19.5" customHeight="1" x14ac:dyDescent="0.2">
      <c r="A22" s="30" t="s">
        <v>35</v>
      </c>
      <c r="B22" s="2" t="s">
        <v>36</v>
      </c>
      <c r="C22" s="31">
        <v>28.2</v>
      </c>
    </row>
    <row r="23" spans="1:11" ht="19.5" customHeight="1" x14ac:dyDescent="0.2">
      <c r="A23" s="30" t="s">
        <v>163</v>
      </c>
      <c r="B23" s="2" t="s">
        <v>164</v>
      </c>
      <c r="C23" s="31">
        <v>20</v>
      </c>
    </row>
    <row r="24" spans="1:11" ht="50.45" customHeight="1" x14ac:dyDescent="0.2">
      <c r="A24" s="81" t="s">
        <v>213</v>
      </c>
      <c r="B24" s="137" t="s">
        <v>238</v>
      </c>
      <c r="C24" s="82">
        <v>360</v>
      </c>
    </row>
    <row r="25" spans="1:11" ht="47.25" customHeight="1" x14ac:dyDescent="0.2">
      <c r="A25" s="81" t="s">
        <v>212</v>
      </c>
      <c r="B25" s="33" t="s">
        <v>70</v>
      </c>
      <c r="C25" s="29">
        <f>C26+C27</f>
        <v>1940.1299999999999</v>
      </c>
    </row>
    <row r="26" spans="1:11" ht="22.5" customHeight="1" x14ac:dyDescent="0.2">
      <c r="A26" s="28" t="s">
        <v>37</v>
      </c>
      <c r="B26" s="2" t="s">
        <v>123</v>
      </c>
      <c r="C26" s="31">
        <v>858.02</v>
      </c>
      <c r="E26" s="47"/>
      <c r="F26" s="57"/>
      <c r="G26" s="42"/>
      <c r="H26" s="42"/>
      <c r="I26" s="43"/>
      <c r="J26" s="44"/>
      <c r="K26" s="112"/>
    </row>
    <row r="27" spans="1:11" ht="24" customHeight="1" x14ac:dyDescent="0.2">
      <c r="A27" s="30" t="s">
        <v>194</v>
      </c>
      <c r="B27" s="2" t="s">
        <v>195</v>
      </c>
      <c r="C27" s="31">
        <v>1082.1099999999999</v>
      </c>
    </row>
    <row r="28" spans="1:11" ht="24" customHeight="1" x14ac:dyDescent="0.2">
      <c r="A28" s="30" t="s">
        <v>194</v>
      </c>
      <c r="B28" s="33" t="s">
        <v>39</v>
      </c>
      <c r="C28" s="29">
        <f>C29</f>
        <v>127.96</v>
      </c>
    </row>
    <row r="29" spans="1:11" ht="24" customHeight="1" x14ac:dyDescent="0.2">
      <c r="A29" s="28" t="s">
        <v>38</v>
      </c>
      <c r="B29" s="2" t="s">
        <v>41</v>
      </c>
      <c r="C29" s="31">
        <v>127.96</v>
      </c>
    </row>
    <row r="30" spans="1:11" ht="19.5" customHeight="1" x14ac:dyDescent="0.2">
      <c r="A30" s="30" t="s">
        <v>40</v>
      </c>
      <c r="B30" s="33" t="s">
        <v>43</v>
      </c>
      <c r="C30" s="29">
        <f>C31</f>
        <v>30</v>
      </c>
    </row>
    <row r="31" spans="1:11" ht="21.75" customHeight="1" x14ac:dyDescent="0.2">
      <c r="A31" s="28" t="s">
        <v>42</v>
      </c>
      <c r="B31" s="2" t="s">
        <v>145</v>
      </c>
      <c r="C31" s="31">
        <v>30</v>
      </c>
    </row>
    <row r="32" spans="1:11" ht="24.75" customHeight="1" x14ac:dyDescent="0.2">
      <c r="A32" s="30" t="s">
        <v>44</v>
      </c>
      <c r="B32" s="40" t="s">
        <v>62</v>
      </c>
      <c r="C32" s="72">
        <f>C12+C17+C21+C25+C28+C30+C19</f>
        <v>5896.1259999999993</v>
      </c>
    </row>
    <row r="33" spans="1:1" ht="15" x14ac:dyDescent="0.2">
      <c r="A33" s="34"/>
    </row>
  </sheetData>
  <mergeCells count="1">
    <mergeCell ref="A8:C9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95"/>
  <sheetViews>
    <sheetView zoomScale="90" zoomScaleNormal="90" zoomScaleSheetLayoutView="90" workbookViewId="0">
      <selection activeCell="H6" sqref="H6"/>
    </sheetView>
  </sheetViews>
  <sheetFormatPr defaultColWidth="9.140625" defaultRowHeight="12.75" x14ac:dyDescent="0.2"/>
  <cols>
    <col min="1" max="1" width="5" style="4" customWidth="1"/>
    <col min="2" max="2" width="44.5703125" style="4" customWidth="1"/>
    <col min="3" max="3" width="7.85546875" style="4" customWidth="1"/>
    <col min="4" max="4" width="5.7109375" style="4" customWidth="1"/>
    <col min="5" max="5" width="6.42578125" style="4" customWidth="1"/>
    <col min="6" max="6" width="12" style="4" customWidth="1"/>
    <col min="7" max="7" width="7.85546875" style="4" customWidth="1"/>
    <col min="8" max="8" width="16.42578125" style="65" customWidth="1"/>
    <col min="9" max="9" width="10.42578125" style="4" customWidth="1"/>
    <col min="10" max="16384" width="9.140625" style="4"/>
  </cols>
  <sheetData>
    <row r="1" spans="1:8" ht="12.75" customHeight="1" x14ac:dyDescent="0.25">
      <c r="H1" s="68" t="s">
        <v>99</v>
      </c>
    </row>
    <row r="2" spans="1:8" ht="15" x14ac:dyDescent="0.25">
      <c r="H2" s="68" t="s">
        <v>71</v>
      </c>
    </row>
    <row r="3" spans="1:8" ht="15" x14ac:dyDescent="0.25">
      <c r="B3" s="9"/>
      <c r="G3" s="66"/>
      <c r="H3" s="68" t="s">
        <v>160</v>
      </c>
    </row>
    <row r="4" spans="1:8" ht="15" x14ac:dyDescent="0.25">
      <c r="B4" s="9"/>
      <c r="G4" s="66"/>
      <c r="H4" s="68" t="s">
        <v>242</v>
      </c>
    </row>
    <row r="5" spans="1:8" ht="15" x14ac:dyDescent="0.25">
      <c r="B5" s="9"/>
      <c r="G5" s="66"/>
      <c r="H5" s="68" t="s">
        <v>100</v>
      </c>
    </row>
    <row r="6" spans="1:8" ht="15" x14ac:dyDescent="0.25">
      <c r="B6" s="9"/>
      <c r="G6" s="66"/>
      <c r="H6" s="68" t="s">
        <v>243</v>
      </c>
    </row>
    <row r="7" spans="1:8" ht="15" x14ac:dyDescent="0.25">
      <c r="B7" s="9"/>
      <c r="C7" s="1"/>
      <c r="G7" s="6"/>
    </row>
    <row r="8" spans="1:8" ht="12.75" customHeight="1" x14ac:dyDescent="0.2">
      <c r="A8" s="145" t="s">
        <v>232</v>
      </c>
      <c r="B8" s="145"/>
      <c r="C8" s="145"/>
      <c r="D8" s="145"/>
      <c r="E8" s="145"/>
      <c r="F8" s="145"/>
      <c r="G8" s="145"/>
      <c r="H8" s="145"/>
    </row>
    <row r="9" spans="1:8" ht="21.75" customHeight="1" x14ac:dyDescent="0.2">
      <c r="A9" s="145"/>
      <c r="B9" s="145"/>
      <c r="C9" s="145"/>
      <c r="D9" s="145"/>
      <c r="E9" s="145"/>
      <c r="F9" s="145"/>
      <c r="G9" s="145"/>
      <c r="H9" s="145"/>
    </row>
    <row r="10" spans="1:8" ht="12.75" customHeight="1" x14ac:dyDescent="0.2">
      <c r="B10" s="11"/>
      <c r="C10" s="13"/>
      <c r="H10" s="107" t="s">
        <v>13</v>
      </c>
    </row>
    <row r="11" spans="1:8" ht="12.75" customHeight="1" x14ac:dyDescent="0.2">
      <c r="A11" s="150" t="s">
        <v>5</v>
      </c>
      <c r="B11" s="152" t="s">
        <v>45</v>
      </c>
      <c r="C11" s="147" t="s">
        <v>46</v>
      </c>
      <c r="D11" s="147" t="s">
        <v>47</v>
      </c>
      <c r="E11" s="147" t="s">
        <v>48</v>
      </c>
      <c r="F11" s="147" t="s">
        <v>49</v>
      </c>
      <c r="G11" s="147" t="s">
        <v>50</v>
      </c>
      <c r="H11" s="146" t="s">
        <v>226</v>
      </c>
    </row>
    <row r="12" spans="1:8" x14ac:dyDescent="0.2">
      <c r="A12" s="151"/>
      <c r="B12" s="152"/>
      <c r="C12" s="147"/>
      <c r="D12" s="147"/>
      <c r="E12" s="147"/>
      <c r="F12" s="147"/>
      <c r="G12" s="147"/>
      <c r="H12" s="146"/>
    </row>
    <row r="13" spans="1:8" ht="31.5" x14ac:dyDescent="0.2">
      <c r="A13" s="148">
        <v>1</v>
      </c>
      <c r="B13" s="45" t="s">
        <v>97</v>
      </c>
      <c r="C13" s="41" t="s">
        <v>96</v>
      </c>
      <c r="D13" s="41" t="s">
        <v>158</v>
      </c>
      <c r="E13" s="41" t="s">
        <v>158</v>
      </c>
      <c r="F13" s="41" t="s">
        <v>167</v>
      </c>
      <c r="G13" s="41" t="s">
        <v>102</v>
      </c>
      <c r="H13" s="108">
        <f>H14+H44+H49+H53+H64+H75+H79</f>
        <v>5896.1310000000003</v>
      </c>
    </row>
    <row r="14" spans="1:8" ht="15.75" x14ac:dyDescent="0.2">
      <c r="A14" s="149"/>
      <c r="B14" s="115" t="s">
        <v>25</v>
      </c>
      <c r="C14" s="131">
        <v>929</v>
      </c>
      <c r="D14" s="126" t="s">
        <v>51</v>
      </c>
      <c r="E14" s="126" t="s">
        <v>158</v>
      </c>
      <c r="F14" s="134" t="s">
        <v>167</v>
      </c>
      <c r="G14" s="135" t="s">
        <v>102</v>
      </c>
      <c r="H14" s="85">
        <f>H15+H19+H36+H40</f>
        <v>2630.1410000000001</v>
      </c>
    </row>
    <row r="15" spans="1:8" ht="38.25" x14ac:dyDescent="0.2">
      <c r="A15" s="149"/>
      <c r="B15" s="46" t="s">
        <v>52</v>
      </c>
      <c r="C15" s="39" t="s">
        <v>96</v>
      </c>
      <c r="D15" s="41" t="s">
        <v>51</v>
      </c>
      <c r="E15" s="41" t="s">
        <v>53</v>
      </c>
      <c r="F15" s="43" t="s">
        <v>167</v>
      </c>
      <c r="G15" s="44" t="s">
        <v>102</v>
      </c>
      <c r="H15" s="110">
        <f>H16</f>
        <v>601.255</v>
      </c>
    </row>
    <row r="16" spans="1:8" ht="25.5" x14ac:dyDescent="0.2">
      <c r="A16" s="149"/>
      <c r="B16" s="47" t="s">
        <v>103</v>
      </c>
      <c r="C16" s="57">
        <v>929</v>
      </c>
      <c r="D16" s="42" t="s">
        <v>51</v>
      </c>
      <c r="E16" s="42" t="s">
        <v>53</v>
      </c>
      <c r="F16" s="43" t="s">
        <v>127</v>
      </c>
      <c r="G16" s="44" t="s">
        <v>102</v>
      </c>
      <c r="H16" s="110">
        <f>SUM(H17:H18)</f>
        <v>601.255</v>
      </c>
    </row>
    <row r="17" spans="1:8" ht="33" customHeight="1" x14ac:dyDescent="0.2">
      <c r="A17" s="149"/>
      <c r="B17" s="47" t="s">
        <v>142</v>
      </c>
      <c r="C17" s="57">
        <v>929</v>
      </c>
      <c r="D17" s="42" t="s">
        <v>51</v>
      </c>
      <c r="E17" s="42" t="s">
        <v>53</v>
      </c>
      <c r="F17" s="43" t="s">
        <v>127</v>
      </c>
      <c r="G17" s="44" t="s">
        <v>74</v>
      </c>
      <c r="H17" s="111">
        <v>461.79399999999998</v>
      </c>
    </row>
    <row r="18" spans="1:8" ht="45" customHeight="1" x14ac:dyDescent="0.2">
      <c r="A18" s="149"/>
      <c r="B18" s="47" t="s">
        <v>173</v>
      </c>
      <c r="C18" s="57">
        <v>929</v>
      </c>
      <c r="D18" s="42" t="s">
        <v>51</v>
      </c>
      <c r="E18" s="42" t="s">
        <v>53</v>
      </c>
      <c r="F18" s="43" t="s">
        <v>127</v>
      </c>
      <c r="G18" s="44" t="s">
        <v>143</v>
      </c>
      <c r="H18" s="111">
        <v>139.46100000000001</v>
      </c>
    </row>
    <row r="19" spans="1:8" ht="51" x14ac:dyDescent="0.2">
      <c r="A19" s="149"/>
      <c r="B19" s="46" t="s">
        <v>29</v>
      </c>
      <c r="C19" s="39" t="s">
        <v>96</v>
      </c>
      <c r="D19" s="42" t="s">
        <v>51</v>
      </c>
      <c r="E19" s="42" t="s">
        <v>54</v>
      </c>
      <c r="F19" s="43" t="s">
        <v>167</v>
      </c>
      <c r="G19" s="44" t="s">
        <v>102</v>
      </c>
      <c r="H19" s="109">
        <f>H20+H27</f>
        <v>1061.5250000000001</v>
      </c>
    </row>
    <row r="20" spans="1:8" ht="25.5" x14ac:dyDescent="0.2">
      <c r="A20" s="149"/>
      <c r="B20" s="47" t="s">
        <v>103</v>
      </c>
      <c r="C20" s="57">
        <v>929</v>
      </c>
      <c r="D20" s="42" t="s">
        <v>51</v>
      </c>
      <c r="E20" s="42" t="s">
        <v>54</v>
      </c>
      <c r="F20" s="43" t="s">
        <v>132</v>
      </c>
      <c r="G20" s="44" t="s">
        <v>102</v>
      </c>
      <c r="H20" s="109">
        <f>SUM(H21:H26)</f>
        <v>705.32500000000005</v>
      </c>
    </row>
    <row r="21" spans="1:8" ht="27" customHeight="1" x14ac:dyDescent="0.2">
      <c r="A21" s="149"/>
      <c r="B21" s="61" t="s">
        <v>142</v>
      </c>
      <c r="C21" s="57">
        <v>929</v>
      </c>
      <c r="D21" s="42" t="s">
        <v>51</v>
      </c>
      <c r="E21" s="42" t="s">
        <v>54</v>
      </c>
      <c r="F21" s="43" t="s">
        <v>132</v>
      </c>
      <c r="G21" s="44" t="s">
        <v>74</v>
      </c>
      <c r="H21" s="109">
        <v>401.79199999999997</v>
      </c>
    </row>
    <row r="22" spans="1:8" ht="44.45" customHeight="1" x14ac:dyDescent="0.2">
      <c r="A22" s="149"/>
      <c r="B22" s="47" t="s">
        <v>173</v>
      </c>
      <c r="C22" s="57">
        <v>929</v>
      </c>
      <c r="D22" s="42" t="s">
        <v>51</v>
      </c>
      <c r="E22" s="42" t="s">
        <v>54</v>
      </c>
      <c r="F22" s="43" t="s">
        <v>132</v>
      </c>
      <c r="G22" s="44" t="s">
        <v>143</v>
      </c>
      <c r="H22" s="109">
        <v>173.84100000000001</v>
      </c>
    </row>
    <row r="23" spans="1:8" ht="44.45" customHeight="1" x14ac:dyDescent="0.2">
      <c r="A23" s="149"/>
      <c r="B23" s="47" t="s">
        <v>237</v>
      </c>
      <c r="C23" s="57">
        <v>929</v>
      </c>
      <c r="D23" s="42" t="s">
        <v>51</v>
      </c>
      <c r="E23" s="42" t="s">
        <v>54</v>
      </c>
      <c r="F23" s="43" t="s">
        <v>132</v>
      </c>
      <c r="G23" s="44" t="s">
        <v>236</v>
      </c>
      <c r="H23" s="109">
        <v>14.506</v>
      </c>
    </row>
    <row r="24" spans="1:8" ht="38.25" x14ac:dyDescent="0.2">
      <c r="A24" s="149"/>
      <c r="B24" s="47" t="s">
        <v>104</v>
      </c>
      <c r="C24" s="57">
        <v>929</v>
      </c>
      <c r="D24" s="42" t="s">
        <v>51</v>
      </c>
      <c r="E24" s="42" t="s">
        <v>54</v>
      </c>
      <c r="F24" s="43" t="s">
        <v>132</v>
      </c>
      <c r="G24" s="44" t="s">
        <v>75</v>
      </c>
      <c r="H24" s="109">
        <v>111.18600000000001</v>
      </c>
    </row>
    <row r="25" spans="1:8" ht="25.5" customHeight="1" x14ac:dyDescent="0.2">
      <c r="A25" s="149"/>
      <c r="B25" s="61" t="s">
        <v>119</v>
      </c>
      <c r="C25" s="57">
        <v>929</v>
      </c>
      <c r="D25" s="42" t="s">
        <v>51</v>
      </c>
      <c r="E25" s="42" t="s">
        <v>54</v>
      </c>
      <c r="F25" s="43" t="s">
        <v>132</v>
      </c>
      <c r="G25" s="44" t="s">
        <v>117</v>
      </c>
      <c r="H25" s="109">
        <v>3</v>
      </c>
    </row>
    <row r="26" spans="1:8" ht="15.75" x14ac:dyDescent="0.2">
      <c r="A26" s="149"/>
      <c r="B26" s="47" t="s">
        <v>120</v>
      </c>
      <c r="C26" s="57">
        <v>929</v>
      </c>
      <c r="D26" s="42" t="s">
        <v>51</v>
      </c>
      <c r="E26" s="42" t="s">
        <v>54</v>
      </c>
      <c r="F26" s="43" t="s">
        <v>132</v>
      </c>
      <c r="G26" s="44" t="s">
        <v>118</v>
      </c>
      <c r="H26" s="109">
        <v>1</v>
      </c>
    </row>
    <row r="27" spans="1:8" ht="67.5" customHeight="1" x14ac:dyDescent="0.2">
      <c r="A27" s="149"/>
      <c r="B27" s="47" t="s">
        <v>105</v>
      </c>
      <c r="C27" s="39" t="s">
        <v>96</v>
      </c>
      <c r="D27" s="42" t="s">
        <v>51</v>
      </c>
      <c r="E27" s="42" t="s">
        <v>54</v>
      </c>
      <c r="F27" s="43" t="s">
        <v>133</v>
      </c>
      <c r="G27" s="44" t="s">
        <v>106</v>
      </c>
      <c r="H27" s="109">
        <f>H30+H32+H34+H28</f>
        <v>356.2</v>
      </c>
    </row>
    <row r="28" spans="1:8" ht="74.45" customHeight="1" x14ac:dyDescent="0.2">
      <c r="A28" s="149"/>
      <c r="B28" s="47" t="s">
        <v>122</v>
      </c>
      <c r="C28" s="39" t="s">
        <v>96</v>
      </c>
      <c r="D28" s="42" t="s">
        <v>51</v>
      </c>
      <c r="E28" s="42" t="s">
        <v>54</v>
      </c>
      <c r="F28" s="43" t="s">
        <v>134</v>
      </c>
      <c r="G28" s="44" t="s">
        <v>102</v>
      </c>
      <c r="H28" s="109">
        <f>H29</f>
        <v>1</v>
      </c>
    </row>
    <row r="29" spans="1:8" ht="31.15" customHeight="1" x14ac:dyDescent="0.2">
      <c r="A29" s="149"/>
      <c r="B29" s="47" t="s">
        <v>20</v>
      </c>
      <c r="C29" s="39" t="s">
        <v>96</v>
      </c>
      <c r="D29" s="42" t="s">
        <v>51</v>
      </c>
      <c r="E29" s="42" t="s">
        <v>54</v>
      </c>
      <c r="F29" s="43" t="s">
        <v>134</v>
      </c>
      <c r="G29" s="44" t="s">
        <v>78</v>
      </c>
      <c r="H29" s="112">
        <v>1</v>
      </c>
    </row>
    <row r="30" spans="1:8" ht="38.25" x14ac:dyDescent="0.2">
      <c r="A30" s="149"/>
      <c r="B30" s="55" t="s">
        <v>84</v>
      </c>
      <c r="C30" s="39" t="s">
        <v>96</v>
      </c>
      <c r="D30" s="42" t="s">
        <v>51</v>
      </c>
      <c r="E30" s="42" t="s">
        <v>54</v>
      </c>
      <c r="F30" s="43" t="s">
        <v>135</v>
      </c>
      <c r="G30" s="44" t="s">
        <v>102</v>
      </c>
      <c r="H30" s="109">
        <f>H31</f>
        <v>328.14</v>
      </c>
    </row>
    <row r="31" spans="1:8" ht="15.75" x14ac:dyDescent="0.2">
      <c r="A31" s="149"/>
      <c r="B31" s="47" t="s">
        <v>20</v>
      </c>
      <c r="C31" s="57">
        <v>929</v>
      </c>
      <c r="D31" s="42" t="s">
        <v>51</v>
      </c>
      <c r="E31" s="42" t="s">
        <v>54</v>
      </c>
      <c r="F31" s="43" t="s">
        <v>135</v>
      </c>
      <c r="G31" s="44" t="s">
        <v>78</v>
      </c>
      <c r="H31" s="112">
        <v>328.14</v>
      </c>
    </row>
    <row r="32" spans="1:8" ht="38.25" x14ac:dyDescent="0.2">
      <c r="A32" s="149"/>
      <c r="B32" s="47" t="s">
        <v>116</v>
      </c>
      <c r="C32" s="57">
        <v>929</v>
      </c>
      <c r="D32" s="42" t="s">
        <v>51</v>
      </c>
      <c r="E32" s="42" t="s">
        <v>54</v>
      </c>
      <c r="F32" s="43" t="s">
        <v>139</v>
      </c>
      <c r="G32" s="44" t="s">
        <v>102</v>
      </c>
      <c r="H32" s="109">
        <v>26.06</v>
      </c>
    </row>
    <row r="33" spans="1:10" ht="15.75" x14ac:dyDescent="0.2">
      <c r="A33" s="149"/>
      <c r="B33" s="47" t="s">
        <v>20</v>
      </c>
      <c r="C33" s="57">
        <v>929</v>
      </c>
      <c r="D33" s="42" t="s">
        <v>51</v>
      </c>
      <c r="E33" s="42" t="s">
        <v>54</v>
      </c>
      <c r="F33" s="43" t="s">
        <v>139</v>
      </c>
      <c r="G33" s="44" t="s">
        <v>78</v>
      </c>
      <c r="H33" s="112">
        <v>26.06</v>
      </c>
    </row>
    <row r="34" spans="1:10" ht="63.75" x14ac:dyDescent="0.2">
      <c r="A34" s="149"/>
      <c r="B34" s="47" t="s">
        <v>121</v>
      </c>
      <c r="C34" s="57">
        <v>929</v>
      </c>
      <c r="D34" s="42" t="s">
        <v>51</v>
      </c>
      <c r="E34" s="42" t="s">
        <v>54</v>
      </c>
      <c r="F34" s="43" t="s">
        <v>140</v>
      </c>
      <c r="G34" s="44" t="s">
        <v>102</v>
      </c>
      <c r="H34" s="109">
        <f>H35</f>
        <v>1</v>
      </c>
    </row>
    <row r="35" spans="1:10" ht="15.75" x14ac:dyDescent="0.2">
      <c r="A35" s="149"/>
      <c r="B35" s="47" t="s">
        <v>20</v>
      </c>
      <c r="C35" s="57">
        <v>929</v>
      </c>
      <c r="D35" s="42" t="s">
        <v>51</v>
      </c>
      <c r="E35" s="42" t="s">
        <v>54</v>
      </c>
      <c r="F35" s="43" t="s">
        <v>140</v>
      </c>
      <c r="G35" s="44" t="s">
        <v>78</v>
      </c>
      <c r="H35" s="112">
        <v>1</v>
      </c>
    </row>
    <row r="36" spans="1:10" ht="15.75" x14ac:dyDescent="0.2">
      <c r="A36" s="149"/>
      <c r="B36" s="46" t="s">
        <v>73</v>
      </c>
      <c r="C36" s="57">
        <v>929</v>
      </c>
      <c r="D36" s="42" t="s">
        <v>51</v>
      </c>
      <c r="E36" s="42" t="s">
        <v>61</v>
      </c>
      <c r="F36" s="43" t="s">
        <v>167</v>
      </c>
      <c r="G36" s="44" t="s">
        <v>102</v>
      </c>
      <c r="H36" s="109">
        <f t="shared" ref="H36:H38" si="0">H37</f>
        <v>10</v>
      </c>
    </row>
    <row r="37" spans="1:10" ht="15.75" x14ac:dyDescent="0.2">
      <c r="A37" s="149"/>
      <c r="B37" s="47" t="s">
        <v>107</v>
      </c>
      <c r="C37" s="39" t="s">
        <v>96</v>
      </c>
      <c r="D37" s="42" t="s">
        <v>51</v>
      </c>
      <c r="E37" s="42" t="s">
        <v>61</v>
      </c>
      <c r="F37" s="43" t="s">
        <v>129</v>
      </c>
      <c r="G37" s="44" t="s">
        <v>102</v>
      </c>
      <c r="H37" s="109">
        <f t="shared" si="0"/>
        <v>10</v>
      </c>
    </row>
    <row r="38" spans="1:10" ht="25.5" x14ac:dyDescent="0.2">
      <c r="A38" s="149"/>
      <c r="B38" s="56" t="s">
        <v>108</v>
      </c>
      <c r="C38" s="57">
        <v>929</v>
      </c>
      <c r="D38" s="42" t="s">
        <v>51</v>
      </c>
      <c r="E38" s="42" t="s">
        <v>61</v>
      </c>
      <c r="F38" s="43" t="s">
        <v>130</v>
      </c>
      <c r="G38" s="44" t="s">
        <v>102</v>
      </c>
      <c r="H38" s="109">
        <f t="shared" si="0"/>
        <v>10</v>
      </c>
    </row>
    <row r="39" spans="1:10" ht="15.75" x14ac:dyDescent="0.2">
      <c r="A39" s="149"/>
      <c r="B39" s="47" t="s">
        <v>76</v>
      </c>
      <c r="C39" s="39" t="s">
        <v>96</v>
      </c>
      <c r="D39" s="42" t="s">
        <v>51</v>
      </c>
      <c r="E39" s="42" t="s">
        <v>61</v>
      </c>
      <c r="F39" s="43" t="s">
        <v>130</v>
      </c>
      <c r="G39" s="44" t="s">
        <v>159</v>
      </c>
      <c r="H39" s="109">
        <v>10</v>
      </c>
    </row>
    <row r="40" spans="1:10" ht="15.75" x14ac:dyDescent="0.2">
      <c r="A40" s="149"/>
      <c r="B40" s="46" t="s">
        <v>182</v>
      </c>
      <c r="C40" s="57">
        <v>929</v>
      </c>
      <c r="D40" s="42" t="s">
        <v>51</v>
      </c>
      <c r="E40" s="42" t="s">
        <v>187</v>
      </c>
      <c r="F40" s="43"/>
      <c r="G40" s="44"/>
      <c r="H40" s="109">
        <f>H41+H43+H42</f>
        <v>957.36099999999999</v>
      </c>
    </row>
    <row r="41" spans="1:10" ht="38.25" x14ac:dyDescent="0.2">
      <c r="A41" s="149"/>
      <c r="B41" s="47" t="s">
        <v>104</v>
      </c>
      <c r="C41" s="39" t="s">
        <v>96</v>
      </c>
      <c r="D41" s="42" t="s">
        <v>51</v>
      </c>
      <c r="E41" s="42" t="s">
        <v>187</v>
      </c>
      <c r="F41" s="43" t="s">
        <v>210</v>
      </c>
      <c r="G41" s="44" t="s">
        <v>75</v>
      </c>
      <c r="H41" s="109">
        <v>311.68799999999999</v>
      </c>
    </row>
    <row r="42" spans="1:10" ht="15.75" x14ac:dyDescent="0.2">
      <c r="A42" s="149"/>
      <c r="B42" s="104" t="s">
        <v>170</v>
      </c>
      <c r="C42" s="89">
        <v>929</v>
      </c>
      <c r="D42" s="102" t="s">
        <v>51</v>
      </c>
      <c r="E42" s="42" t="s">
        <v>187</v>
      </c>
      <c r="F42" s="43" t="s">
        <v>210</v>
      </c>
      <c r="G42" s="44" t="s">
        <v>115</v>
      </c>
      <c r="H42" s="109">
        <v>420.16300000000001</v>
      </c>
      <c r="J42" s="96"/>
    </row>
    <row r="43" spans="1:10" ht="49.9" customHeight="1" x14ac:dyDescent="0.2">
      <c r="A43" s="149"/>
      <c r="B43" s="105" t="s">
        <v>214</v>
      </c>
      <c r="C43" s="89">
        <v>929</v>
      </c>
      <c r="D43" s="103" t="s">
        <v>51</v>
      </c>
      <c r="E43" s="106" t="s">
        <v>187</v>
      </c>
      <c r="F43" s="43" t="s">
        <v>210</v>
      </c>
      <c r="G43" s="44" t="s">
        <v>144</v>
      </c>
      <c r="H43" s="109">
        <v>225.51</v>
      </c>
    </row>
    <row r="44" spans="1:10" ht="15.75" x14ac:dyDescent="0.2">
      <c r="A44" s="149"/>
      <c r="B44" s="130" t="s">
        <v>55</v>
      </c>
      <c r="C44" s="131">
        <v>929</v>
      </c>
      <c r="D44" s="132" t="s">
        <v>53</v>
      </c>
      <c r="E44" s="133" t="s">
        <v>158</v>
      </c>
      <c r="F44" s="134" t="s">
        <v>167</v>
      </c>
      <c r="G44" s="135" t="s">
        <v>102</v>
      </c>
      <c r="H44" s="85">
        <f>H45</f>
        <v>164.3</v>
      </c>
    </row>
    <row r="45" spans="1:10" ht="15.75" x14ac:dyDescent="0.2">
      <c r="A45" s="149"/>
      <c r="B45" s="48" t="s">
        <v>33</v>
      </c>
      <c r="C45" s="39" t="s">
        <v>96</v>
      </c>
      <c r="D45" s="42" t="s">
        <v>53</v>
      </c>
      <c r="E45" s="42" t="s">
        <v>56</v>
      </c>
      <c r="F45" s="43" t="s">
        <v>167</v>
      </c>
      <c r="G45" s="44" t="s">
        <v>102</v>
      </c>
      <c r="H45" s="109">
        <f>H46</f>
        <v>164.3</v>
      </c>
    </row>
    <row r="46" spans="1:10" ht="38.25" x14ac:dyDescent="0.2">
      <c r="A46" s="149"/>
      <c r="B46" s="49" t="s">
        <v>77</v>
      </c>
      <c r="C46" s="57">
        <v>929</v>
      </c>
      <c r="D46" s="42" t="s">
        <v>53</v>
      </c>
      <c r="E46" s="42" t="s">
        <v>56</v>
      </c>
      <c r="F46" s="43" t="s">
        <v>138</v>
      </c>
      <c r="G46" s="44" t="s">
        <v>102</v>
      </c>
      <c r="H46" s="109">
        <f>SUM(H47:H48)</f>
        <v>164.3</v>
      </c>
    </row>
    <row r="47" spans="1:10" ht="25.5" x14ac:dyDescent="0.2">
      <c r="A47" s="149"/>
      <c r="B47" s="61" t="s">
        <v>172</v>
      </c>
      <c r="C47" s="39" t="s">
        <v>96</v>
      </c>
      <c r="D47" s="42" t="s">
        <v>53</v>
      </c>
      <c r="E47" s="42" t="s">
        <v>56</v>
      </c>
      <c r="F47" s="43" t="s">
        <v>138</v>
      </c>
      <c r="G47" s="44" t="s">
        <v>74</v>
      </c>
      <c r="H47" s="109">
        <v>114.68</v>
      </c>
    </row>
    <row r="48" spans="1:10" ht="26.25" customHeight="1" x14ac:dyDescent="0.2">
      <c r="A48" s="149"/>
      <c r="B48" s="47" t="s">
        <v>173</v>
      </c>
      <c r="C48" s="39" t="s">
        <v>96</v>
      </c>
      <c r="D48" s="42" t="s">
        <v>53</v>
      </c>
      <c r="E48" s="42" t="s">
        <v>56</v>
      </c>
      <c r="F48" s="43" t="s">
        <v>138</v>
      </c>
      <c r="G48" s="44" t="s">
        <v>143</v>
      </c>
      <c r="H48" s="109">
        <v>49.62</v>
      </c>
    </row>
    <row r="49" spans="1:8" ht="40.9" customHeight="1" x14ac:dyDescent="0.2">
      <c r="A49" s="149"/>
      <c r="B49" s="115" t="s">
        <v>188</v>
      </c>
      <c r="C49" s="121">
        <v>929</v>
      </c>
      <c r="D49" s="126" t="s">
        <v>54</v>
      </c>
      <c r="E49" s="127"/>
      <c r="F49" s="128"/>
      <c r="G49" s="129"/>
      <c r="H49" s="85">
        <f>H50</f>
        <v>595.4</v>
      </c>
    </row>
    <row r="50" spans="1:8" ht="25.15" customHeight="1" x14ac:dyDescent="0.2">
      <c r="A50" s="149"/>
      <c r="B50" s="46" t="s">
        <v>186</v>
      </c>
      <c r="C50" s="39" t="s">
        <v>96</v>
      </c>
      <c r="D50" s="42" t="s">
        <v>54</v>
      </c>
      <c r="E50" s="42" t="s">
        <v>189</v>
      </c>
      <c r="F50" s="43"/>
      <c r="G50" s="44"/>
      <c r="H50" s="109">
        <f>H51</f>
        <v>595.4</v>
      </c>
    </row>
    <row r="51" spans="1:8" ht="25.15" customHeight="1" x14ac:dyDescent="0.2">
      <c r="A51" s="149"/>
      <c r="B51" s="47" t="s">
        <v>190</v>
      </c>
      <c r="C51" s="57">
        <v>929</v>
      </c>
      <c r="D51" s="42" t="s">
        <v>54</v>
      </c>
      <c r="E51" s="42" t="s">
        <v>189</v>
      </c>
      <c r="F51" s="43" t="s">
        <v>191</v>
      </c>
      <c r="G51" s="44"/>
      <c r="H51" s="109">
        <f>H52</f>
        <v>595.4</v>
      </c>
    </row>
    <row r="52" spans="1:8" ht="40.9" customHeight="1" x14ac:dyDescent="0.2">
      <c r="A52" s="149"/>
      <c r="B52" s="47" t="s">
        <v>104</v>
      </c>
      <c r="C52" s="39" t="s">
        <v>96</v>
      </c>
      <c r="D52" s="42" t="s">
        <v>54</v>
      </c>
      <c r="E52" s="42" t="s">
        <v>189</v>
      </c>
      <c r="F52" s="43" t="s">
        <v>191</v>
      </c>
      <c r="G52" s="44" t="s">
        <v>75</v>
      </c>
      <c r="H52" s="109">
        <v>595.4</v>
      </c>
    </row>
    <row r="53" spans="1:8" ht="40.9" customHeight="1" x14ac:dyDescent="0.2">
      <c r="A53" s="149"/>
      <c r="B53" s="115" t="s">
        <v>57</v>
      </c>
      <c r="C53" s="116" t="s">
        <v>96</v>
      </c>
      <c r="D53" s="122" t="s">
        <v>58</v>
      </c>
      <c r="E53" s="123" t="s">
        <v>158</v>
      </c>
      <c r="F53" s="124" t="s">
        <v>167</v>
      </c>
      <c r="G53" s="125" t="s">
        <v>102</v>
      </c>
      <c r="H53" s="86">
        <f>H54+H61</f>
        <v>408.2</v>
      </c>
    </row>
    <row r="54" spans="1:8" ht="15.75" x14ac:dyDescent="0.2">
      <c r="A54" s="149"/>
      <c r="B54" s="46" t="s">
        <v>36</v>
      </c>
      <c r="C54" s="57">
        <v>929</v>
      </c>
      <c r="D54" s="42" t="s">
        <v>58</v>
      </c>
      <c r="E54" s="42" t="s">
        <v>56</v>
      </c>
      <c r="F54" s="43" t="s">
        <v>167</v>
      </c>
      <c r="G54" s="44" t="s">
        <v>102</v>
      </c>
      <c r="H54" s="109">
        <f>H55+H58+H57</f>
        <v>388.2</v>
      </c>
    </row>
    <row r="55" spans="1:8" ht="15.75" x14ac:dyDescent="0.2">
      <c r="A55" s="149"/>
      <c r="B55" s="47" t="s">
        <v>193</v>
      </c>
      <c r="C55" s="57">
        <v>929</v>
      </c>
      <c r="D55" s="42" t="s">
        <v>58</v>
      </c>
      <c r="E55" s="42" t="s">
        <v>56</v>
      </c>
      <c r="F55" s="43" t="s">
        <v>192</v>
      </c>
      <c r="G55" s="44"/>
      <c r="H55" s="109">
        <f>H56</f>
        <v>23.2</v>
      </c>
    </row>
    <row r="56" spans="1:8" ht="38.25" x14ac:dyDescent="0.2">
      <c r="A56" s="149"/>
      <c r="B56" s="47" t="s">
        <v>104</v>
      </c>
      <c r="C56" s="57">
        <v>929</v>
      </c>
      <c r="D56" s="42" t="s">
        <v>58</v>
      </c>
      <c r="E56" s="42" t="s">
        <v>56</v>
      </c>
      <c r="F56" s="43" t="s">
        <v>192</v>
      </c>
      <c r="G56" s="44" t="s">
        <v>75</v>
      </c>
      <c r="H56" s="109">
        <v>23.2</v>
      </c>
    </row>
    <row r="57" spans="1:8" ht="25.5" x14ac:dyDescent="0.2">
      <c r="A57" s="149"/>
      <c r="B57" s="47" t="s">
        <v>238</v>
      </c>
      <c r="C57" s="57">
        <v>929</v>
      </c>
      <c r="D57" s="42" t="s">
        <v>58</v>
      </c>
      <c r="E57" s="42" t="s">
        <v>56</v>
      </c>
      <c r="F57" s="43" t="s">
        <v>239</v>
      </c>
      <c r="G57" s="44" t="s">
        <v>146</v>
      </c>
      <c r="H57" s="136">
        <v>360</v>
      </c>
    </row>
    <row r="58" spans="1:8" ht="25.5" x14ac:dyDescent="0.2">
      <c r="A58" s="149"/>
      <c r="B58" s="47" t="s">
        <v>169</v>
      </c>
      <c r="C58" s="57">
        <v>929</v>
      </c>
      <c r="D58" s="42" t="s">
        <v>58</v>
      </c>
      <c r="E58" s="42" t="s">
        <v>56</v>
      </c>
      <c r="F58" s="43" t="s">
        <v>162</v>
      </c>
      <c r="G58" s="44" t="s">
        <v>102</v>
      </c>
      <c r="H58" s="109">
        <f>H59+60:60</f>
        <v>5</v>
      </c>
    </row>
    <row r="59" spans="1:8" ht="15.75" x14ac:dyDescent="0.2">
      <c r="A59" s="149"/>
      <c r="B59" s="61" t="s">
        <v>170</v>
      </c>
      <c r="C59" s="57">
        <v>929</v>
      </c>
      <c r="D59" s="42" t="s">
        <v>58</v>
      </c>
      <c r="E59" s="42" t="s">
        <v>56</v>
      </c>
      <c r="F59" s="43" t="s">
        <v>162</v>
      </c>
      <c r="G59" s="44" t="s">
        <v>115</v>
      </c>
      <c r="H59" s="109">
        <v>3.76</v>
      </c>
    </row>
    <row r="60" spans="1:8" ht="55.5" customHeight="1" x14ac:dyDescent="0.2">
      <c r="A60" s="149"/>
      <c r="B60" s="47" t="s">
        <v>171</v>
      </c>
      <c r="C60" s="57">
        <v>929</v>
      </c>
      <c r="D60" s="42" t="s">
        <v>58</v>
      </c>
      <c r="E60" s="42" t="s">
        <v>56</v>
      </c>
      <c r="F60" s="43" t="s">
        <v>162</v>
      </c>
      <c r="G60" s="44" t="s">
        <v>144</v>
      </c>
      <c r="H60" s="109">
        <v>1.24</v>
      </c>
    </row>
    <row r="61" spans="1:8" ht="25.5" customHeight="1" x14ac:dyDescent="0.2">
      <c r="A61" s="149"/>
      <c r="B61" s="47" t="s">
        <v>168</v>
      </c>
      <c r="C61" s="57">
        <v>929</v>
      </c>
      <c r="D61" s="42" t="s">
        <v>58</v>
      </c>
      <c r="E61" s="42" t="s">
        <v>58</v>
      </c>
      <c r="F61" s="43" t="s">
        <v>167</v>
      </c>
      <c r="G61" s="44" t="s">
        <v>102</v>
      </c>
      <c r="H61" s="109">
        <f>+H62</f>
        <v>20</v>
      </c>
    </row>
    <row r="62" spans="1:8" ht="22.9" customHeight="1" x14ac:dyDescent="0.2">
      <c r="A62" s="149"/>
      <c r="B62" s="47" t="s">
        <v>124</v>
      </c>
      <c r="C62" s="57">
        <v>929</v>
      </c>
      <c r="D62" s="42" t="s">
        <v>58</v>
      </c>
      <c r="E62" s="42" t="s">
        <v>58</v>
      </c>
      <c r="F62" s="43" t="s">
        <v>136</v>
      </c>
      <c r="G62" s="44" t="s">
        <v>102</v>
      </c>
      <c r="H62" s="109">
        <v>20</v>
      </c>
    </row>
    <row r="63" spans="1:8" ht="45.6" customHeight="1" x14ac:dyDescent="0.2">
      <c r="A63" s="149"/>
      <c r="B63" s="47" t="s">
        <v>114</v>
      </c>
      <c r="C63" s="57">
        <v>929</v>
      </c>
      <c r="D63" s="42" t="s">
        <v>58</v>
      </c>
      <c r="E63" s="42" t="s">
        <v>58</v>
      </c>
      <c r="F63" s="43" t="s">
        <v>136</v>
      </c>
      <c r="G63" s="44" t="s">
        <v>75</v>
      </c>
      <c r="H63" s="112">
        <v>20</v>
      </c>
    </row>
    <row r="64" spans="1:8" ht="21" customHeight="1" x14ac:dyDescent="0.2">
      <c r="A64" s="149"/>
      <c r="B64" s="115" t="s">
        <v>70</v>
      </c>
      <c r="C64" s="116" t="s">
        <v>96</v>
      </c>
      <c r="D64" s="117" t="s">
        <v>59</v>
      </c>
      <c r="E64" s="117" t="s">
        <v>158</v>
      </c>
      <c r="F64" s="118" t="s">
        <v>167</v>
      </c>
      <c r="G64" s="119" t="s">
        <v>102</v>
      </c>
      <c r="H64" s="87">
        <f>H65+H72</f>
        <v>1940.1299999999999</v>
      </c>
    </row>
    <row r="65" spans="1:8" ht="40.9" customHeight="1" x14ac:dyDescent="0.2">
      <c r="A65" s="149"/>
      <c r="B65" s="46" t="s">
        <v>123</v>
      </c>
      <c r="C65" s="57">
        <v>929</v>
      </c>
      <c r="D65" s="42" t="s">
        <v>59</v>
      </c>
      <c r="E65" s="42" t="s">
        <v>51</v>
      </c>
      <c r="F65" s="43" t="s">
        <v>167</v>
      </c>
      <c r="G65" s="44" t="s">
        <v>102</v>
      </c>
      <c r="H65" s="109">
        <f>H66</f>
        <v>858.02</v>
      </c>
    </row>
    <row r="66" spans="1:8" ht="25.5" customHeight="1" x14ac:dyDescent="0.2">
      <c r="A66" s="149"/>
      <c r="B66" s="55" t="s">
        <v>113</v>
      </c>
      <c r="C66" s="57">
        <v>929</v>
      </c>
      <c r="D66" s="42" t="s">
        <v>59</v>
      </c>
      <c r="E66" s="42" t="s">
        <v>51</v>
      </c>
      <c r="F66" s="43" t="s">
        <v>137</v>
      </c>
      <c r="G66" s="44" t="s">
        <v>102</v>
      </c>
      <c r="H66" s="109">
        <f>H67+H68+H71+H70+H69</f>
        <v>858.02</v>
      </c>
    </row>
    <row r="67" spans="1:8" ht="47.45" customHeight="1" x14ac:dyDescent="0.2">
      <c r="A67" s="149"/>
      <c r="B67" s="47" t="s">
        <v>104</v>
      </c>
      <c r="C67" s="57">
        <v>929</v>
      </c>
      <c r="D67" s="42" t="s">
        <v>59</v>
      </c>
      <c r="E67" s="42" t="s">
        <v>51</v>
      </c>
      <c r="F67" s="43" t="s">
        <v>137</v>
      </c>
      <c r="G67" s="44" t="s">
        <v>75</v>
      </c>
      <c r="H67" s="109">
        <v>53.3</v>
      </c>
    </row>
    <row r="68" spans="1:8" ht="47.45" customHeight="1" x14ac:dyDescent="0.2">
      <c r="A68" s="149"/>
      <c r="B68" s="101" t="s">
        <v>229</v>
      </c>
      <c r="C68" s="57">
        <v>929</v>
      </c>
      <c r="D68" s="42" t="s">
        <v>59</v>
      </c>
      <c r="E68" s="42" t="s">
        <v>51</v>
      </c>
      <c r="F68" s="43" t="s">
        <v>231</v>
      </c>
      <c r="G68" s="44" t="s">
        <v>228</v>
      </c>
      <c r="H68" s="109">
        <v>9.3000000000000007</v>
      </c>
    </row>
    <row r="69" spans="1:8" ht="47.45" customHeight="1" x14ac:dyDescent="0.2">
      <c r="A69" s="149"/>
      <c r="B69" s="47" t="s">
        <v>237</v>
      </c>
      <c r="C69" s="57">
        <v>929</v>
      </c>
      <c r="D69" s="42" t="s">
        <v>59</v>
      </c>
      <c r="E69" s="42" t="s">
        <v>51</v>
      </c>
      <c r="F69" s="43" t="s">
        <v>231</v>
      </c>
      <c r="G69" s="44" t="s">
        <v>236</v>
      </c>
      <c r="H69" s="112">
        <v>14.506</v>
      </c>
    </row>
    <row r="70" spans="1:8" ht="47.45" customHeight="1" x14ac:dyDescent="0.2">
      <c r="A70" s="149"/>
      <c r="B70" s="47" t="s">
        <v>240</v>
      </c>
      <c r="C70" s="57">
        <v>929</v>
      </c>
      <c r="D70" s="42" t="s">
        <v>59</v>
      </c>
      <c r="E70" s="42" t="s">
        <v>54</v>
      </c>
      <c r="F70" s="43" t="s">
        <v>241</v>
      </c>
      <c r="G70" s="44" t="s">
        <v>75</v>
      </c>
      <c r="H70" s="112">
        <v>155.524</v>
      </c>
    </row>
    <row r="71" spans="1:8" ht="47.45" customHeight="1" x14ac:dyDescent="0.2">
      <c r="A71" s="149"/>
      <c r="B71" s="47" t="s">
        <v>20</v>
      </c>
      <c r="C71" s="57">
        <v>929</v>
      </c>
      <c r="D71" s="42" t="s">
        <v>59</v>
      </c>
      <c r="E71" s="42" t="s">
        <v>51</v>
      </c>
      <c r="F71" s="43" t="s">
        <v>231</v>
      </c>
      <c r="G71" s="44" t="s">
        <v>78</v>
      </c>
      <c r="H71" s="112">
        <v>625.39</v>
      </c>
    </row>
    <row r="72" spans="1:8" ht="27" customHeight="1" x14ac:dyDescent="0.2">
      <c r="A72" s="149"/>
      <c r="B72" s="47" t="s">
        <v>195</v>
      </c>
      <c r="C72" s="57">
        <v>929</v>
      </c>
      <c r="D72" s="42" t="s">
        <v>59</v>
      </c>
      <c r="E72" s="42" t="s">
        <v>54</v>
      </c>
      <c r="F72" s="43"/>
      <c r="G72" s="44"/>
      <c r="H72" s="109">
        <f>H73</f>
        <v>1082.1099999999999</v>
      </c>
    </row>
    <row r="73" spans="1:8" ht="49.15" customHeight="1" x14ac:dyDescent="0.2">
      <c r="A73" s="149"/>
      <c r="B73" s="47" t="s">
        <v>196</v>
      </c>
      <c r="C73" s="57">
        <v>929</v>
      </c>
      <c r="D73" s="42" t="s">
        <v>59</v>
      </c>
      <c r="E73" s="42" t="s">
        <v>54</v>
      </c>
      <c r="F73" s="43" t="s">
        <v>199</v>
      </c>
      <c r="G73" s="44"/>
      <c r="H73" s="112">
        <f>+H74</f>
        <v>1082.1099999999999</v>
      </c>
    </row>
    <row r="74" spans="1:8" ht="27" customHeight="1" x14ac:dyDescent="0.2">
      <c r="A74" s="149"/>
      <c r="B74" s="47" t="s">
        <v>20</v>
      </c>
      <c r="C74" s="57">
        <v>929</v>
      </c>
      <c r="D74" s="42" t="s">
        <v>59</v>
      </c>
      <c r="E74" s="42" t="s">
        <v>54</v>
      </c>
      <c r="F74" s="43" t="s">
        <v>199</v>
      </c>
      <c r="G74" s="44" t="s">
        <v>78</v>
      </c>
      <c r="H74" s="112">
        <v>1082.1099999999999</v>
      </c>
    </row>
    <row r="75" spans="1:8" ht="15.75" x14ac:dyDescent="0.2">
      <c r="A75" s="149"/>
      <c r="B75" s="120" t="s">
        <v>39</v>
      </c>
      <c r="C75" s="121">
        <v>929</v>
      </c>
      <c r="D75" s="117" t="s">
        <v>60</v>
      </c>
      <c r="E75" s="117" t="s">
        <v>158</v>
      </c>
      <c r="F75" s="118" t="s">
        <v>167</v>
      </c>
      <c r="G75" s="119" t="s">
        <v>102</v>
      </c>
      <c r="H75" s="87">
        <f>H76</f>
        <v>127.96</v>
      </c>
    </row>
    <row r="76" spans="1:8" ht="15.75" x14ac:dyDescent="0.2">
      <c r="A76" s="149"/>
      <c r="B76" s="46" t="s">
        <v>41</v>
      </c>
      <c r="C76" s="39" t="s">
        <v>96</v>
      </c>
      <c r="D76" s="42" t="s">
        <v>60</v>
      </c>
      <c r="E76" s="42" t="s">
        <v>51</v>
      </c>
      <c r="F76" s="43" t="s">
        <v>167</v>
      </c>
      <c r="G76" s="44" t="s">
        <v>102</v>
      </c>
      <c r="H76" s="109">
        <f t="shared" ref="H76:H77" si="1">H77</f>
        <v>127.96</v>
      </c>
    </row>
    <row r="77" spans="1:8" ht="15.75" x14ac:dyDescent="0.2">
      <c r="A77" s="149"/>
      <c r="B77" s="56" t="s">
        <v>109</v>
      </c>
      <c r="C77" s="57">
        <v>929</v>
      </c>
      <c r="D77" s="42" t="s">
        <v>60</v>
      </c>
      <c r="E77" s="42" t="s">
        <v>51</v>
      </c>
      <c r="F77" s="43" t="s">
        <v>128</v>
      </c>
      <c r="G77" s="44" t="s">
        <v>102</v>
      </c>
      <c r="H77" s="109">
        <f t="shared" si="1"/>
        <v>127.96</v>
      </c>
    </row>
    <row r="78" spans="1:8" ht="38.25" x14ac:dyDescent="0.2">
      <c r="A78" s="149"/>
      <c r="B78" s="58" t="s">
        <v>110</v>
      </c>
      <c r="C78" s="39" t="s">
        <v>96</v>
      </c>
      <c r="D78" s="42" t="s">
        <v>60</v>
      </c>
      <c r="E78" s="42" t="s">
        <v>51</v>
      </c>
      <c r="F78" s="43" t="s">
        <v>128</v>
      </c>
      <c r="G78" s="44" t="s">
        <v>230</v>
      </c>
      <c r="H78" s="109">
        <v>127.96</v>
      </c>
    </row>
    <row r="79" spans="1:8" ht="15.75" x14ac:dyDescent="0.2">
      <c r="A79" s="149"/>
      <c r="B79" s="120" t="s">
        <v>43</v>
      </c>
      <c r="C79" s="116" t="s">
        <v>96</v>
      </c>
      <c r="D79" s="117" t="s">
        <v>61</v>
      </c>
      <c r="E79" s="117" t="s">
        <v>158</v>
      </c>
      <c r="F79" s="118" t="s">
        <v>167</v>
      </c>
      <c r="G79" s="119" t="s">
        <v>102</v>
      </c>
      <c r="H79" s="87">
        <f>+H81+H82+H83</f>
        <v>30</v>
      </c>
    </row>
    <row r="80" spans="1:8" ht="15.75" x14ac:dyDescent="0.2">
      <c r="A80" s="149"/>
      <c r="B80" s="46" t="s">
        <v>111</v>
      </c>
      <c r="C80" s="57">
        <v>929</v>
      </c>
      <c r="D80" s="42" t="s">
        <v>61</v>
      </c>
      <c r="E80" s="42" t="s">
        <v>53</v>
      </c>
      <c r="F80" s="43" t="s">
        <v>167</v>
      </c>
      <c r="G80" s="44" t="s">
        <v>102</v>
      </c>
      <c r="H80" s="109"/>
    </row>
    <row r="81" spans="1:10" ht="25.5" x14ac:dyDescent="0.2">
      <c r="A81" s="149"/>
      <c r="B81" s="56" t="s">
        <v>112</v>
      </c>
      <c r="C81" s="39" t="s">
        <v>96</v>
      </c>
      <c r="D81" s="42" t="s">
        <v>61</v>
      </c>
      <c r="E81" s="42" t="s">
        <v>53</v>
      </c>
      <c r="F81" s="43" t="s">
        <v>131</v>
      </c>
      <c r="G81" s="44" t="s">
        <v>102</v>
      </c>
      <c r="H81" s="109">
        <v>20</v>
      </c>
    </row>
    <row r="82" spans="1:10" ht="38.25" x14ac:dyDescent="0.2">
      <c r="A82" s="149"/>
      <c r="B82" s="47" t="s">
        <v>114</v>
      </c>
      <c r="C82" s="39" t="s">
        <v>96</v>
      </c>
      <c r="D82" s="42" t="s">
        <v>61</v>
      </c>
      <c r="E82" s="42" t="s">
        <v>53</v>
      </c>
      <c r="F82" s="43" t="s">
        <v>131</v>
      </c>
      <c r="G82" s="44" t="s">
        <v>75</v>
      </c>
      <c r="H82" s="109">
        <v>0</v>
      </c>
    </row>
    <row r="83" spans="1:10" ht="15.75" x14ac:dyDescent="0.2">
      <c r="A83" s="149"/>
      <c r="B83" s="47" t="s">
        <v>200</v>
      </c>
      <c r="C83" s="57">
        <v>929</v>
      </c>
      <c r="D83" s="42" t="s">
        <v>61</v>
      </c>
      <c r="E83" s="42" t="s">
        <v>53</v>
      </c>
      <c r="F83" s="43" t="s">
        <v>131</v>
      </c>
      <c r="G83" s="44" t="s">
        <v>146</v>
      </c>
      <c r="H83" s="109">
        <v>10</v>
      </c>
    </row>
    <row r="84" spans="1:10" x14ac:dyDescent="0.2">
      <c r="A84" s="149"/>
      <c r="B84" s="83" t="s">
        <v>227</v>
      </c>
      <c r="C84" s="83"/>
      <c r="D84" s="83"/>
      <c r="E84" s="83"/>
      <c r="F84" s="83"/>
      <c r="G84" s="84"/>
      <c r="H84" s="113">
        <f>H13</f>
        <v>5896.1310000000003</v>
      </c>
    </row>
    <row r="85" spans="1:10" x14ac:dyDescent="0.2">
      <c r="A85" s="149"/>
      <c r="H85" s="114"/>
    </row>
    <row r="86" spans="1:10" ht="1.9" hidden="1" customHeight="1" x14ac:dyDescent="0.2">
      <c r="A86" s="149"/>
      <c r="H86" s="114"/>
    </row>
    <row r="87" spans="1:10" ht="1.1499999999999999" hidden="1" customHeight="1" x14ac:dyDescent="0.2">
      <c r="A87" s="149"/>
      <c r="H87" s="114"/>
    </row>
    <row r="88" spans="1:10" ht="0.6" hidden="1" customHeight="1" x14ac:dyDescent="0.2">
      <c r="A88" s="149"/>
      <c r="H88" s="114"/>
    </row>
    <row r="89" spans="1:10" ht="13.15" hidden="1" customHeight="1" x14ac:dyDescent="0.2">
      <c r="A89" s="149"/>
      <c r="H89" s="114"/>
    </row>
    <row r="90" spans="1:10" ht="13.15" hidden="1" customHeight="1" x14ac:dyDescent="0.2">
      <c r="A90" s="149"/>
      <c r="H90" s="114"/>
    </row>
    <row r="91" spans="1:10" ht="13.15" hidden="1" customHeight="1" x14ac:dyDescent="0.2">
      <c r="A91" s="149"/>
      <c r="H91" s="114"/>
    </row>
    <row r="92" spans="1:10" ht="13.15" hidden="1" customHeight="1" x14ac:dyDescent="0.2">
      <c r="A92" s="149"/>
      <c r="H92" s="114"/>
    </row>
    <row r="93" spans="1:10" ht="12.6" customHeight="1" x14ac:dyDescent="0.2">
      <c r="A93" s="97"/>
      <c r="H93" s="114"/>
    </row>
    <row r="94" spans="1:10" x14ac:dyDescent="0.2">
      <c r="H94" s="114"/>
      <c r="J94" s="88"/>
    </row>
    <row r="95" spans="1:10" x14ac:dyDescent="0.2">
      <c r="H95" s="114"/>
    </row>
  </sheetData>
  <mergeCells count="10">
    <mergeCell ref="H11:H12"/>
    <mergeCell ref="G11:G12"/>
    <mergeCell ref="A13:A92"/>
    <mergeCell ref="A8:H9"/>
    <mergeCell ref="A11:A12"/>
    <mergeCell ref="B11:B12"/>
    <mergeCell ref="C11:C12"/>
    <mergeCell ref="D11:D12"/>
    <mergeCell ref="E11:E12"/>
    <mergeCell ref="F11:F12"/>
  </mergeCells>
  <pageMargins left="0.70866141732283472" right="0.11811023622047245" top="0.15748031496062992" bottom="0.15748031496062992" header="0.31496062992125984" footer="0.31496062992125984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00B050"/>
  </sheetPr>
  <dimension ref="A1:D42"/>
  <sheetViews>
    <sheetView tabSelected="1" showWhiteSpace="0" zoomScaleSheetLayoutView="100" workbookViewId="0">
      <selection activeCell="C6" sqref="C6"/>
    </sheetView>
  </sheetViews>
  <sheetFormatPr defaultColWidth="9.140625" defaultRowHeight="12.75" x14ac:dyDescent="0.2"/>
  <cols>
    <col min="1" max="1" width="32.7109375" style="4" customWidth="1"/>
    <col min="2" max="2" width="56.5703125" style="4" customWidth="1"/>
    <col min="3" max="3" width="11.42578125" style="4" customWidth="1"/>
    <col min="4" max="16384" width="9.140625" style="4"/>
  </cols>
  <sheetData>
    <row r="1" spans="1:3" ht="12.75" customHeight="1" x14ac:dyDescent="0.25">
      <c r="C1" s="1" t="s">
        <v>82</v>
      </c>
    </row>
    <row r="2" spans="1:3" ht="15" x14ac:dyDescent="0.25">
      <c r="C2" s="1" t="s">
        <v>71</v>
      </c>
    </row>
    <row r="3" spans="1:3" ht="12.75" customHeight="1" x14ac:dyDescent="0.25">
      <c r="C3" s="1" t="s">
        <v>160</v>
      </c>
    </row>
    <row r="4" spans="1:3" ht="12.75" customHeight="1" x14ac:dyDescent="0.25">
      <c r="C4" s="68" t="s">
        <v>242</v>
      </c>
    </row>
    <row r="5" spans="1:3" ht="15" x14ac:dyDescent="0.25">
      <c r="A5" s="6"/>
      <c r="C5" s="1" t="s">
        <v>100</v>
      </c>
    </row>
    <row r="6" spans="1:3" ht="12.75" customHeight="1" x14ac:dyDescent="0.25">
      <c r="A6" s="8"/>
      <c r="C6" s="1" t="s">
        <v>243</v>
      </c>
    </row>
    <row r="7" spans="1:3" x14ac:dyDescent="0.2">
      <c r="A7" s="9"/>
    </row>
    <row r="8" spans="1:3" ht="12.75" customHeight="1" x14ac:dyDescent="0.2">
      <c r="A8" s="138" t="s">
        <v>234</v>
      </c>
      <c r="B8" s="138"/>
      <c r="C8" s="138"/>
    </row>
    <row r="9" spans="1:3" ht="29.25" customHeight="1" x14ac:dyDescent="0.2">
      <c r="A9" s="138"/>
      <c r="B9" s="138"/>
      <c r="C9" s="138"/>
    </row>
    <row r="10" spans="1:3" ht="12.75" customHeight="1" x14ac:dyDescent="0.2">
      <c r="A10" s="11"/>
      <c r="C10" s="22" t="s">
        <v>13</v>
      </c>
    </row>
    <row r="11" spans="1:3" ht="21" customHeight="1" x14ac:dyDescent="0.2">
      <c r="A11" s="15" t="s">
        <v>21</v>
      </c>
      <c r="B11" s="15" t="s">
        <v>1</v>
      </c>
      <c r="C11" s="15" t="s">
        <v>63</v>
      </c>
    </row>
    <row r="12" spans="1:3" ht="32.25" customHeight="1" x14ac:dyDescent="0.25">
      <c r="A12" s="16" t="s">
        <v>165</v>
      </c>
      <c r="B12" s="36" t="s">
        <v>64</v>
      </c>
      <c r="C12" s="54">
        <f>C17</f>
        <v>0</v>
      </c>
    </row>
    <row r="13" spans="1:3" ht="20.25" customHeight="1" x14ac:dyDescent="0.25">
      <c r="A13" s="35" t="s">
        <v>93</v>
      </c>
      <c r="B13" s="37" t="s">
        <v>65</v>
      </c>
      <c r="C13" s="69">
        <v>5896.13</v>
      </c>
    </row>
    <row r="14" spans="1:3" ht="24.95" customHeight="1" x14ac:dyDescent="0.25">
      <c r="A14" s="35" t="s">
        <v>94</v>
      </c>
      <c r="B14" s="37" t="s">
        <v>66</v>
      </c>
      <c r="C14" s="69">
        <v>5896.13</v>
      </c>
    </row>
    <row r="15" spans="1:3" ht="27" customHeight="1" x14ac:dyDescent="0.25">
      <c r="A15" s="35" t="s">
        <v>95</v>
      </c>
      <c r="B15" s="37" t="s">
        <v>67</v>
      </c>
      <c r="C15" s="69">
        <v>5896.13</v>
      </c>
    </row>
    <row r="16" spans="1:3" ht="27.75" customHeight="1" x14ac:dyDescent="0.25">
      <c r="A16" s="35" t="s">
        <v>198</v>
      </c>
      <c r="B16" s="37" t="s">
        <v>68</v>
      </c>
      <c r="C16" s="69">
        <v>5896.13</v>
      </c>
    </row>
    <row r="17" spans="1:3" ht="24.95" customHeight="1" x14ac:dyDescent="0.25">
      <c r="A17" s="38"/>
      <c r="B17" s="25" t="s">
        <v>69</v>
      </c>
      <c r="C17" s="69">
        <v>0</v>
      </c>
    </row>
    <row r="41" spans="2:4" x14ac:dyDescent="0.2">
      <c r="B41" s="98"/>
      <c r="C41" s="98"/>
      <c r="D41" s="99"/>
    </row>
    <row r="42" spans="2:4" x14ac:dyDescent="0.2">
      <c r="B42" s="98"/>
      <c r="C42" s="98"/>
      <c r="D42" s="100"/>
    </row>
  </sheetData>
  <mergeCells count="1">
    <mergeCell ref="A8:C9"/>
  </mergeCells>
  <pageMargins left="0.11811023622047245" right="0.11811023622047245" top="0.74803149606299213" bottom="0.74803149606299213" header="0.31496062992125984" footer="0.31496062992125984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1:D42"/>
  <sheetViews>
    <sheetView workbookViewId="0">
      <selection activeCell="L42" sqref="L42"/>
    </sheetView>
  </sheetViews>
  <sheetFormatPr defaultRowHeight="12.75" x14ac:dyDescent="0.2"/>
  <sheetData>
    <row r="41" spans="2:4" x14ac:dyDescent="0.2">
      <c r="B41" s="90" t="s">
        <v>170</v>
      </c>
      <c r="C41" s="91">
        <v>929</v>
      </c>
      <c r="D41" s="93">
        <v>1</v>
      </c>
    </row>
    <row r="42" spans="2:4" x14ac:dyDescent="0.2">
      <c r="B42" s="90" t="s">
        <v>214</v>
      </c>
      <c r="C42" s="92">
        <v>929</v>
      </c>
      <c r="D42" s="94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2"/>
  <sheetViews>
    <sheetView showGridLines="0" workbookViewId="0">
      <selection activeCell="L42" sqref="L42"/>
    </sheetView>
  </sheetViews>
  <sheetFormatPr defaultRowHeight="12.75" x14ac:dyDescent="0.2"/>
  <cols>
    <col min="1" max="1" width="0.85546875" customWidth="1"/>
    <col min="2" max="2" width="50.140625" customWidth="1"/>
    <col min="3" max="3" width="1.28515625" customWidth="1"/>
    <col min="4" max="4" width="4.28515625" customWidth="1"/>
    <col min="5" max="6" width="12.42578125" customWidth="1"/>
  </cols>
  <sheetData>
    <row r="1" spans="2:6" ht="25.5" x14ac:dyDescent="0.2">
      <c r="B1" s="73" t="s">
        <v>202</v>
      </c>
      <c r="C1" s="73"/>
      <c r="D1" s="77"/>
      <c r="E1" s="77"/>
      <c r="F1" s="77"/>
    </row>
    <row r="2" spans="2:6" x14ac:dyDescent="0.2">
      <c r="B2" s="73" t="s">
        <v>203</v>
      </c>
      <c r="C2" s="73"/>
      <c r="D2" s="77"/>
      <c r="E2" s="77"/>
      <c r="F2" s="77"/>
    </row>
    <row r="3" spans="2:6" x14ac:dyDescent="0.2">
      <c r="B3" s="74"/>
      <c r="C3" s="74"/>
      <c r="D3" s="78"/>
      <c r="E3" s="78"/>
      <c r="F3" s="78"/>
    </row>
    <row r="4" spans="2:6" ht="63.75" x14ac:dyDescent="0.2">
      <c r="B4" s="74" t="s">
        <v>204</v>
      </c>
      <c r="C4" s="74"/>
      <c r="D4" s="78"/>
      <c r="E4" s="78"/>
      <c r="F4" s="78"/>
    </row>
    <row r="5" spans="2:6" x14ac:dyDescent="0.2">
      <c r="B5" s="74"/>
      <c r="C5" s="74"/>
      <c r="D5" s="78"/>
      <c r="E5" s="78"/>
      <c r="F5" s="78"/>
    </row>
    <row r="6" spans="2:6" ht="38.25" x14ac:dyDescent="0.2">
      <c r="B6" s="73" t="s">
        <v>205</v>
      </c>
      <c r="C6" s="73"/>
      <c r="D6" s="77"/>
      <c r="E6" s="77" t="s">
        <v>206</v>
      </c>
      <c r="F6" s="77" t="s">
        <v>207</v>
      </c>
    </row>
    <row r="7" spans="2:6" ht="13.5" thickBot="1" x14ac:dyDescent="0.25">
      <c r="B7" s="74"/>
      <c r="C7" s="74"/>
      <c r="D7" s="78"/>
      <c r="E7" s="78"/>
      <c r="F7" s="78"/>
    </row>
    <row r="8" spans="2:6" ht="51.75" thickBot="1" x14ac:dyDescent="0.25">
      <c r="B8" s="75" t="s">
        <v>208</v>
      </c>
      <c r="C8" s="76"/>
      <c r="D8" s="79"/>
      <c r="E8" s="79">
        <v>24</v>
      </c>
      <c r="F8" s="80" t="s">
        <v>209</v>
      </c>
    </row>
    <row r="9" spans="2:6" x14ac:dyDescent="0.2">
      <c r="B9" s="74"/>
      <c r="C9" s="74"/>
      <c r="D9" s="78"/>
      <c r="E9" s="78"/>
      <c r="F9" s="78"/>
    </row>
    <row r="10" spans="2:6" x14ac:dyDescent="0.2">
      <c r="B10" s="74"/>
      <c r="C10" s="74"/>
      <c r="D10" s="78"/>
      <c r="E10" s="78"/>
      <c r="F10" s="78"/>
    </row>
    <row r="41" spans="2:4" x14ac:dyDescent="0.2">
      <c r="B41" s="90" t="s">
        <v>170</v>
      </c>
      <c r="C41" s="91">
        <v>929</v>
      </c>
      <c r="D41" s="93">
        <v>1</v>
      </c>
    </row>
    <row r="42" spans="2:4" x14ac:dyDescent="0.2">
      <c r="B42" s="90" t="s">
        <v>214</v>
      </c>
      <c r="C42" s="92">
        <v>929</v>
      </c>
      <c r="D42" s="94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showGridLines="0" workbookViewId="0"/>
  </sheetViews>
  <sheetFormatPr defaultRowHeight="12.75" x14ac:dyDescent="0.2"/>
  <cols>
    <col min="1" max="1" width="0.85546875" customWidth="1"/>
    <col min="2" max="2" width="50.140625" customWidth="1"/>
    <col min="3" max="3" width="1.28515625" customWidth="1"/>
    <col min="4" max="4" width="4.28515625" customWidth="1"/>
    <col min="5" max="6" width="12.42578125" customWidth="1"/>
  </cols>
  <sheetData>
    <row r="1" spans="2:6" ht="25.5" x14ac:dyDescent="0.2">
      <c r="B1" s="73" t="s">
        <v>202</v>
      </c>
      <c r="C1" s="73"/>
      <c r="D1" s="77"/>
      <c r="E1" s="77"/>
      <c r="F1" s="77"/>
    </row>
    <row r="2" spans="2:6" x14ac:dyDescent="0.2">
      <c r="B2" s="73" t="s">
        <v>211</v>
      </c>
      <c r="C2" s="73"/>
      <c r="D2" s="77"/>
      <c r="E2" s="77"/>
      <c r="F2" s="77"/>
    </row>
    <row r="3" spans="2:6" x14ac:dyDescent="0.2">
      <c r="B3" s="74"/>
      <c r="C3" s="74"/>
      <c r="D3" s="78"/>
      <c r="E3" s="78"/>
      <c r="F3" s="78"/>
    </row>
    <row r="4" spans="2:6" ht="63.75" x14ac:dyDescent="0.2">
      <c r="B4" s="74" t="s">
        <v>204</v>
      </c>
      <c r="C4" s="74"/>
      <c r="D4" s="78"/>
      <c r="E4" s="78"/>
      <c r="F4" s="78"/>
    </row>
    <row r="5" spans="2:6" x14ac:dyDescent="0.2">
      <c r="B5" s="74"/>
      <c r="C5" s="74"/>
      <c r="D5" s="78"/>
      <c r="E5" s="78"/>
      <c r="F5" s="78"/>
    </row>
    <row r="6" spans="2:6" ht="38.25" x14ac:dyDescent="0.2">
      <c r="B6" s="73" t="s">
        <v>205</v>
      </c>
      <c r="C6" s="73"/>
      <c r="D6" s="77"/>
      <c r="E6" s="77" t="s">
        <v>206</v>
      </c>
      <c r="F6" s="77" t="s">
        <v>207</v>
      </c>
    </row>
    <row r="7" spans="2:6" ht="13.5" thickBot="1" x14ac:dyDescent="0.25">
      <c r="B7" s="74"/>
      <c r="C7" s="74"/>
      <c r="D7" s="78"/>
      <c r="E7" s="78"/>
      <c r="F7" s="78"/>
    </row>
    <row r="8" spans="2:6" ht="51.75" thickBot="1" x14ac:dyDescent="0.25">
      <c r="B8" s="75" t="s">
        <v>208</v>
      </c>
      <c r="C8" s="76"/>
      <c r="D8" s="79"/>
      <c r="E8" s="79">
        <v>24</v>
      </c>
      <c r="F8" s="80" t="s">
        <v>209</v>
      </c>
    </row>
    <row r="9" spans="2:6" x14ac:dyDescent="0.2">
      <c r="B9" s="74"/>
      <c r="C9" s="74"/>
      <c r="D9" s="78"/>
      <c r="E9" s="78"/>
      <c r="F9" s="78"/>
    </row>
    <row r="10" spans="2:6" x14ac:dyDescent="0.2">
      <c r="B10" s="74"/>
      <c r="C10" s="74"/>
      <c r="D10" s="78"/>
      <c r="E10" s="78"/>
      <c r="F10" s="7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3</vt:lpstr>
      <vt:lpstr>4</vt:lpstr>
      <vt:lpstr>5</vt:lpstr>
      <vt:lpstr>6</vt:lpstr>
      <vt:lpstr>7</vt:lpstr>
      <vt:lpstr>8</vt:lpstr>
      <vt:lpstr>Лист1</vt:lpstr>
      <vt:lpstr>Отчет о совместимости</vt:lpstr>
      <vt:lpstr>Отчет о совместимости (1)</vt:lpstr>
      <vt:lpstr>'4'!Заголовки_для_печати</vt:lpstr>
      <vt:lpstr>'6'!Заголовки_для_печати</vt:lpstr>
      <vt:lpstr>'3'!Область_печати</vt:lpstr>
      <vt:lpstr>'6'!Область_печати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Пользователь Windows</cp:lastModifiedBy>
  <cp:lastPrinted>2022-04-25T07:11:11Z</cp:lastPrinted>
  <dcterms:created xsi:type="dcterms:W3CDTF">2009-12-08T03:06:20Z</dcterms:created>
  <dcterms:modified xsi:type="dcterms:W3CDTF">2022-04-25T07:12:22Z</dcterms:modified>
</cp:coreProperties>
</file>